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kaunopoliklinika-my.sharepoint.com/personal/i_miskiniene_kaunopoliklinika_lt/Documents/Laimos pirkimai/"/>
    </mc:Choice>
  </mc:AlternateContent>
  <xr:revisionPtr revIDLastSave="0" documentId="8_{C4063254-58EB-4DF9-A272-29554A1224A5}" xr6:coauthVersionLast="47" xr6:coauthVersionMax="47" xr10:uidLastSave="{00000000-0000-0000-0000-000000000000}"/>
  <bookViews>
    <workbookView xWindow="-30828" yWindow="-3036" windowWidth="30936" windowHeight="16776" tabRatio="500" xr2:uid="{D3AD23F4-CDC6-4246-8584-6F0D4E469D4B}"/>
  </bookViews>
  <sheets>
    <sheet name="Sheet1" sheetId="1" r:id="rId1"/>
    <sheet name="Sheet2" sheetId="2" r:id="rId2"/>
    <sheet name="Sheet3" sheetId="3" r:id="rId3"/>
  </sheets>
  <definedNames>
    <definedName name="_Toc102654329" localSheetId="0">#N/A</definedName>
    <definedName name="_Toc104822513" localSheetId="0">#N/A</definedName>
    <definedName name="OLE_LINK1" localSheetId="0">#N/A</definedName>
    <definedName name="OLE_LINK4" localSheetId="0">#N/A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13" i="1" l="1"/>
  <c r="L313" i="1"/>
  <c r="N312" i="1"/>
  <c r="L312" i="1"/>
  <c r="N311" i="1"/>
  <c r="L311" i="1"/>
  <c r="N309" i="1"/>
  <c r="L309" i="1"/>
  <c r="N308" i="1"/>
  <c r="L308" i="1"/>
  <c r="N307" i="1"/>
  <c r="L307" i="1"/>
  <c r="N305" i="1"/>
  <c r="L305" i="1"/>
  <c r="N304" i="1"/>
  <c r="L304" i="1"/>
  <c r="N303" i="1"/>
  <c r="L303" i="1"/>
  <c r="N301" i="1"/>
  <c r="L301" i="1"/>
  <c r="N300" i="1"/>
  <c r="L300" i="1"/>
  <c r="N299" i="1"/>
  <c r="L299" i="1"/>
  <c r="N297" i="1"/>
  <c r="L297" i="1"/>
  <c r="N296" i="1"/>
  <c r="L296" i="1"/>
  <c r="N295" i="1"/>
  <c r="L295" i="1"/>
  <c r="N293" i="1"/>
  <c r="L293" i="1"/>
  <c r="N292" i="1"/>
  <c r="L292" i="1"/>
  <c r="N291" i="1"/>
  <c r="L291" i="1"/>
  <c r="N289" i="1"/>
  <c r="L289" i="1"/>
  <c r="N288" i="1"/>
  <c r="L288" i="1"/>
  <c r="N287" i="1"/>
  <c r="L287" i="1"/>
  <c r="N285" i="1"/>
  <c r="L285" i="1"/>
  <c r="N284" i="1"/>
  <c r="L284" i="1"/>
  <c r="N283" i="1"/>
  <c r="L283" i="1"/>
  <c r="N281" i="1"/>
  <c r="L281" i="1"/>
  <c r="N280" i="1"/>
  <c r="L280" i="1"/>
  <c r="N279" i="1"/>
  <c r="L279" i="1"/>
  <c r="N277" i="1"/>
  <c r="L277" i="1"/>
  <c r="N276" i="1"/>
  <c r="L276" i="1"/>
  <c r="N275" i="1"/>
  <c r="L275" i="1"/>
  <c r="N273" i="1"/>
  <c r="L273" i="1"/>
  <c r="N272" i="1"/>
  <c r="L272" i="1"/>
  <c r="N271" i="1"/>
  <c r="L271" i="1"/>
  <c r="N269" i="1"/>
  <c r="L269" i="1"/>
  <c r="N268" i="1"/>
  <c r="L268" i="1"/>
  <c r="N267" i="1"/>
  <c r="L267" i="1"/>
  <c r="N265" i="1"/>
  <c r="L265" i="1"/>
  <c r="N264" i="1"/>
  <c r="L264" i="1"/>
  <c r="N263" i="1"/>
  <c r="L263" i="1"/>
  <c r="N261" i="1"/>
  <c r="L261" i="1"/>
  <c r="N260" i="1"/>
  <c r="L260" i="1"/>
  <c r="N259" i="1"/>
  <c r="L259" i="1"/>
  <c r="N257" i="1"/>
  <c r="L257" i="1"/>
  <c r="N256" i="1"/>
  <c r="L256" i="1"/>
  <c r="N255" i="1"/>
  <c r="L255" i="1"/>
  <c r="N253" i="1"/>
  <c r="L253" i="1"/>
  <c r="N252" i="1"/>
  <c r="L252" i="1"/>
  <c r="N251" i="1"/>
  <c r="L251" i="1"/>
  <c r="N249" i="1"/>
  <c r="L249" i="1"/>
  <c r="N248" i="1"/>
  <c r="L248" i="1"/>
  <c r="N247" i="1"/>
  <c r="L247" i="1"/>
  <c r="N245" i="1"/>
  <c r="L245" i="1"/>
  <c r="N244" i="1"/>
  <c r="L244" i="1"/>
  <c r="N243" i="1"/>
  <c r="L243" i="1"/>
  <c r="N241" i="1"/>
  <c r="L241" i="1"/>
  <c r="N240" i="1"/>
  <c r="L240" i="1"/>
  <c r="N239" i="1"/>
  <c r="L239" i="1"/>
  <c r="N237" i="1"/>
  <c r="L237" i="1"/>
  <c r="N236" i="1"/>
  <c r="L236" i="1"/>
  <c r="N235" i="1"/>
  <c r="L235" i="1"/>
  <c r="N233" i="1"/>
  <c r="L233" i="1"/>
  <c r="N232" i="1"/>
  <c r="L232" i="1"/>
  <c r="N231" i="1"/>
  <c r="L231" i="1"/>
  <c r="N229" i="1"/>
  <c r="L229" i="1"/>
  <c r="N228" i="1"/>
  <c r="L228" i="1"/>
  <c r="N227" i="1"/>
  <c r="L227" i="1"/>
  <c r="N225" i="1"/>
  <c r="L225" i="1"/>
  <c r="N224" i="1"/>
  <c r="L224" i="1"/>
  <c r="N223" i="1"/>
  <c r="L223" i="1"/>
  <c r="N221" i="1"/>
  <c r="L221" i="1"/>
  <c r="N220" i="1"/>
  <c r="L220" i="1"/>
  <c r="N219" i="1"/>
  <c r="L219" i="1"/>
  <c r="N217" i="1"/>
  <c r="L217" i="1"/>
  <c r="N216" i="1"/>
  <c r="L216" i="1"/>
  <c r="N215" i="1"/>
  <c r="L215" i="1"/>
  <c r="N213" i="1"/>
  <c r="L213" i="1"/>
  <c r="N212" i="1"/>
  <c r="L212" i="1"/>
  <c r="N211" i="1"/>
  <c r="L211" i="1"/>
  <c r="N209" i="1"/>
  <c r="L209" i="1"/>
  <c r="N208" i="1"/>
  <c r="L208" i="1"/>
  <c r="N207" i="1"/>
  <c r="L207" i="1"/>
  <c r="N205" i="1"/>
  <c r="L205" i="1"/>
  <c r="N204" i="1"/>
  <c r="L204" i="1"/>
  <c r="N203" i="1"/>
  <c r="L203" i="1"/>
  <c r="N201" i="1"/>
  <c r="L201" i="1"/>
  <c r="N200" i="1"/>
  <c r="L200" i="1"/>
  <c r="N199" i="1"/>
  <c r="L199" i="1"/>
  <c r="N197" i="1"/>
  <c r="L197" i="1"/>
  <c r="N196" i="1"/>
  <c r="L196" i="1"/>
  <c r="N195" i="1"/>
  <c r="L195" i="1"/>
  <c r="N193" i="1"/>
  <c r="L193" i="1"/>
  <c r="N192" i="1"/>
  <c r="L192" i="1"/>
  <c r="N191" i="1"/>
  <c r="L191" i="1"/>
  <c r="N184" i="1"/>
  <c r="L184" i="1"/>
  <c r="N183" i="1"/>
  <c r="L183" i="1"/>
  <c r="N182" i="1"/>
  <c r="L182" i="1"/>
  <c r="N180" i="1"/>
  <c r="L180" i="1"/>
  <c r="N179" i="1"/>
  <c r="L179" i="1"/>
  <c r="N178" i="1"/>
  <c r="L178" i="1"/>
  <c r="N176" i="1"/>
  <c r="L176" i="1"/>
  <c r="N175" i="1"/>
  <c r="L175" i="1"/>
  <c r="N174" i="1"/>
  <c r="L174" i="1"/>
  <c r="N172" i="1"/>
  <c r="L172" i="1"/>
  <c r="N171" i="1"/>
  <c r="L171" i="1"/>
  <c r="N170" i="1"/>
  <c r="L170" i="1"/>
  <c r="N168" i="1"/>
  <c r="L168" i="1"/>
  <c r="N167" i="1"/>
  <c r="L167" i="1"/>
  <c r="N166" i="1"/>
  <c r="L166" i="1"/>
  <c r="N164" i="1"/>
  <c r="L164" i="1"/>
  <c r="N163" i="1"/>
  <c r="L163" i="1"/>
  <c r="N162" i="1"/>
  <c r="L162" i="1"/>
  <c r="N160" i="1"/>
  <c r="L160" i="1"/>
  <c r="N159" i="1"/>
  <c r="L159" i="1"/>
  <c r="N158" i="1"/>
  <c r="L158" i="1"/>
  <c r="N156" i="1"/>
  <c r="L156" i="1"/>
  <c r="N155" i="1"/>
  <c r="L155" i="1"/>
  <c r="N154" i="1"/>
  <c r="L154" i="1"/>
  <c r="N152" i="1"/>
  <c r="L152" i="1"/>
  <c r="N151" i="1"/>
  <c r="L151" i="1"/>
  <c r="N150" i="1"/>
  <c r="L150" i="1"/>
  <c r="N148" i="1"/>
  <c r="L148" i="1"/>
  <c r="N147" i="1"/>
  <c r="L147" i="1"/>
  <c r="N146" i="1"/>
  <c r="L146" i="1"/>
  <c r="N144" i="1"/>
  <c r="L144" i="1"/>
  <c r="N143" i="1"/>
  <c r="L143" i="1"/>
  <c r="N142" i="1"/>
  <c r="L142" i="1"/>
  <c r="N140" i="1"/>
  <c r="L140" i="1"/>
  <c r="N139" i="1"/>
  <c r="L139" i="1"/>
  <c r="N138" i="1"/>
  <c r="L138" i="1"/>
  <c r="N136" i="1"/>
  <c r="L136" i="1"/>
  <c r="N135" i="1"/>
  <c r="L135" i="1"/>
  <c r="N134" i="1"/>
  <c r="L134" i="1"/>
  <c r="N132" i="1"/>
  <c r="L132" i="1"/>
  <c r="N131" i="1"/>
  <c r="L131" i="1"/>
  <c r="N130" i="1"/>
  <c r="L130" i="1"/>
  <c r="N128" i="1"/>
  <c r="L128" i="1"/>
  <c r="N127" i="1"/>
  <c r="L127" i="1"/>
  <c r="N126" i="1"/>
  <c r="L126" i="1"/>
  <c r="N124" i="1"/>
  <c r="L124" i="1"/>
  <c r="N123" i="1"/>
  <c r="L123" i="1"/>
  <c r="N122" i="1"/>
  <c r="L122" i="1"/>
  <c r="N120" i="1"/>
  <c r="L120" i="1"/>
  <c r="N119" i="1"/>
  <c r="L119" i="1"/>
  <c r="N118" i="1"/>
  <c r="L118" i="1"/>
  <c r="N116" i="1"/>
  <c r="L116" i="1"/>
  <c r="N115" i="1"/>
  <c r="L115" i="1"/>
  <c r="N114" i="1"/>
  <c r="L114" i="1"/>
  <c r="N112" i="1"/>
  <c r="L112" i="1"/>
  <c r="N111" i="1"/>
  <c r="L111" i="1"/>
  <c r="N110" i="1"/>
  <c r="L110" i="1"/>
  <c r="N108" i="1"/>
  <c r="L108" i="1"/>
  <c r="N107" i="1"/>
  <c r="L107" i="1"/>
  <c r="N106" i="1"/>
  <c r="L106" i="1"/>
  <c r="N104" i="1"/>
  <c r="L104" i="1"/>
  <c r="N103" i="1"/>
  <c r="L103" i="1"/>
  <c r="N102" i="1"/>
  <c r="L102" i="1"/>
  <c r="N100" i="1"/>
  <c r="L100" i="1"/>
  <c r="N99" i="1"/>
  <c r="L99" i="1"/>
  <c r="N98" i="1"/>
  <c r="L98" i="1"/>
  <c r="N96" i="1"/>
  <c r="L96" i="1"/>
  <c r="N95" i="1"/>
  <c r="L95" i="1"/>
  <c r="N94" i="1"/>
  <c r="L94" i="1"/>
  <c r="N92" i="1"/>
  <c r="L92" i="1"/>
  <c r="N91" i="1"/>
  <c r="L91" i="1"/>
  <c r="N90" i="1"/>
  <c r="L90" i="1"/>
  <c r="N88" i="1"/>
  <c r="L88" i="1"/>
  <c r="N87" i="1"/>
  <c r="L87" i="1"/>
  <c r="N86" i="1"/>
  <c r="L86" i="1"/>
  <c r="N84" i="1"/>
  <c r="L84" i="1"/>
  <c r="N83" i="1"/>
  <c r="L83" i="1"/>
  <c r="N82" i="1"/>
  <c r="L82" i="1"/>
  <c r="M321" i="1"/>
  <c r="J321" i="1"/>
  <c r="N189" i="1"/>
  <c r="L189" i="1"/>
  <c r="N188" i="1"/>
  <c r="L188" i="1"/>
  <c r="N187" i="1"/>
  <c r="L187" i="1"/>
  <c r="N80" i="1"/>
  <c r="L80" i="1"/>
  <c r="N79" i="1"/>
  <c r="L79" i="1"/>
  <c r="N78" i="1"/>
  <c r="L78" i="1"/>
  <c r="N76" i="1"/>
  <c r="L76" i="1"/>
  <c r="N75" i="1"/>
  <c r="L75" i="1"/>
  <c r="N74" i="1"/>
  <c r="L74" i="1"/>
  <c r="N72" i="1"/>
  <c r="L72" i="1"/>
  <c r="N71" i="1"/>
  <c r="L71" i="1"/>
  <c r="N70" i="1"/>
  <c r="L70" i="1"/>
  <c r="N68" i="1"/>
  <c r="L68" i="1"/>
  <c r="N67" i="1"/>
  <c r="L67" i="1"/>
  <c r="N66" i="1"/>
  <c r="L66" i="1"/>
  <c r="N64" i="1"/>
  <c r="L64" i="1"/>
  <c r="N63" i="1"/>
  <c r="L63" i="1"/>
  <c r="N62" i="1"/>
  <c r="L62" i="1"/>
  <c r="L58" i="1"/>
  <c r="N60" i="1"/>
  <c r="L60" i="1"/>
  <c r="N59" i="1"/>
  <c r="L59" i="1"/>
  <c r="N58" i="1"/>
  <c r="M320" i="1"/>
  <c r="J320" i="1"/>
</calcChain>
</file>

<file path=xl/sharedStrings.xml><?xml version="1.0" encoding="utf-8"?>
<sst xmlns="http://schemas.openxmlformats.org/spreadsheetml/2006/main" count="578" uniqueCount="358">
  <si>
    <t>PASIŪLYMAS</t>
  </si>
  <si>
    <t>Eil. Nr.</t>
  </si>
  <si>
    <t>Pavadinimas</t>
  </si>
  <si>
    <t>Kiekis</t>
  </si>
  <si>
    <t>1.</t>
  </si>
  <si>
    <t>2.</t>
  </si>
  <si>
    <t>3.</t>
  </si>
  <si>
    <t>4.</t>
  </si>
  <si>
    <t>5.</t>
  </si>
  <si>
    <t>7.</t>
  </si>
  <si>
    <t>Mato vnt. (ml/vnt.)</t>
  </si>
  <si>
    <t>Siūloma pakuotė</t>
  </si>
  <si>
    <t>Mato vnt. kaina, EUR be PVM</t>
  </si>
  <si>
    <t>Siūlomos pakuotės kaina, EUR be PVM</t>
  </si>
  <si>
    <t>Siūlomos pakuotės kaina, EUR su PVM</t>
  </si>
  <si>
    <t>Gamintojas, komercinis prekės pavadinimas</t>
  </si>
  <si>
    <t>6.</t>
  </si>
  <si>
    <t>8.</t>
  </si>
  <si>
    <t>9.</t>
  </si>
  <si>
    <t>10.</t>
  </si>
  <si>
    <t>11.</t>
  </si>
  <si>
    <t>12.</t>
  </si>
  <si>
    <t>13.</t>
  </si>
  <si>
    <t>14.</t>
  </si>
  <si>
    <t>1.1.</t>
  </si>
  <si>
    <t>1.2.</t>
  </si>
  <si>
    <t>2.1.</t>
  </si>
  <si>
    <t>Bendra kaina EUR be PVM:</t>
  </si>
  <si>
    <t>(data)</t>
  </si>
  <si>
    <t>(vieta)</t>
  </si>
  <si>
    <t xml:space="preserve">Viešoji įstaiga Kauno miesto poliklinika </t>
  </si>
  <si>
    <t>1. INFORMACIJA APIE TIEKĖJĄ</t>
  </si>
  <si>
    <t xml:space="preserve">Eil.Nr. </t>
  </si>
  <si>
    <t>Subtiekėjo pavadinimas, juridinio asmens kodas, adresas</t>
  </si>
  <si>
    <t xml:space="preserve">Pavadinimas </t>
  </si>
  <si>
    <t>Jei nenurodyta kitaip, visi dokumentai teikiami su pasiūlymu CVP IS priemonėmis:</t>
  </si>
  <si>
    <t>Lapų skaičius</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</si>
  <si>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</si>
  <si>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</si>
  <si>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</si>
  <si>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 xml:space="preserve">Eil. Nr. </t>
  </si>
  <si>
    <t>(Tiekėjo arba jo įgalioto asmens pareigų pavadinimas)     	                	     (Parašas)	                   	          (Vardas, pavardė)</t>
  </si>
  <si>
    <t>Pasiūlymo kaina Eur, (be PVM)</t>
  </si>
  <si>
    <t>Pasiūlymo kaina, (Eur su PVM)</t>
  </si>
  <si>
    <t>Galiojimo terminas  atidarius pakuotę</t>
  </si>
  <si>
    <t>Sistemos (analizatoriaus) pavadinimas,modelis, gamintojas</t>
  </si>
  <si>
    <r>
      <t>Reagentai ir/ar papildomos tyrimo priemonės, reikalingos tyrimui atlikti su siūlomu analizatoriumi
(</t>
    </r>
    <r>
      <rPr>
        <b/>
        <i/>
        <sz val="11"/>
        <color indexed="8"/>
        <rFont val="Trebuchet MS"/>
        <family val="2"/>
        <charset val="186"/>
      </rPr>
      <t>įrašyti tikslius pavadinimus</t>
    </r>
    <r>
      <rPr>
        <i/>
        <sz val="11"/>
        <color indexed="8"/>
        <rFont val="Trebuchet MS"/>
        <family val="2"/>
        <charset val="186"/>
      </rPr>
      <t>)</t>
    </r>
  </si>
  <si>
    <t>2 vnt.</t>
  </si>
  <si>
    <t>Pirkimo sąlygų 6 priedas "Pasiūlymo forma"</t>
  </si>
  <si>
    <t xml:space="preserve">Integruotu automatiniu analizatoriumi atliekami biocheminiai ir imunocheminiai tyrimai: </t>
  </si>
  <si>
    <t>Pavadinimai</t>
  </si>
  <si>
    <t xml:space="preserve">Imunocheminiai tyrimai </t>
  </si>
  <si>
    <t xml:space="preserve">(.....) (lentelė pildoma toliau - eilučių įterpiama tiek, kiek reikia išvardinti visus reagentus ir/ar papildomas tyrimo priemones, reikalingas tyrimui atlikti </t>
  </si>
  <si>
    <t>1.2.1.</t>
  </si>
  <si>
    <t>1.2.2.</t>
  </si>
  <si>
    <t>1.3.</t>
  </si>
  <si>
    <t>1.3.1.</t>
  </si>
  <si>
    <t>1.3.2.</t>
  </si>
  <si>
    <t>1.4.</t>
  </si>
  <si>
    <t>1.4.1.</t>
  </si>
  <si>
    <t>1.4.2.</t>
  </si>
  <si>
    <t>1.5.</t>
  </si>
  <si>
    <t>1.5.1.</t>
  </si>
  <si>
    <t>1.5.2.</t>
  </si>
  <si>
    <t xml:space="preserve">Biocheminiai tyrimai </t>
  </si>
  <si>
    <t>2.1.1.</t>
  </si>
  <si>
    <t>2.1.2.</t>
  </si>
  <si>
    <t>Bendra kaina EUR su PVM:</t>
  </si>
  <si>
    <t>Cinkas</t>
  </si>
  <si>
    <t>1.6.</t>
  </si>
  <si>
    <t>1.6.1.</t>
  </si>
  <si>
    <t>1.6.2.</t>
  </si>
  <si>
    <t>DĖL REAGENTŲ IR PAPILDOMŲ PRIEMONIŲ BIOCHEMINIŲ IR IMUNOCHEMINIŲ TYRIMŲ ATLIKIMUI BEI INTEGRUOTŲ AUTOMATINIŲ ANALIZATORIŲ ĮSIGIJIMO PANAUDOS BŪDU</t>
  </si>
  <si>
    <t>Tiekėjo arba ūkio subjektų grupės narių pavadinimas (-ai)</t>
  </si>
  <si>
    <t xml:space="preserve">Tiekėjo arba ūkio subjektų grupės narių juridinio asmens kodas (-ai) (tuo atveju, jei pasiūlymą teikia fizinis asmuo - verslo pažymėjimo Nr. ar pan.), </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</si>
  <si>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</si>
  <si>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</si>
  <si>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</si>
  <si>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</si>
  <si>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</si>
  <si>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</si>
  <si>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</si>
  <si>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</si>
  <si>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</si>
  <si>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1.1. Šiuo pasiūlymu pažymime, kad sutinkame su visomis pirkimo sąlygomis, nustatytomis:</t>
  </si>
  <si>
    <t>1.1.1. skelbime apie pirkimą;
1.1.2. konkurso bendrosiose ir specialiosiose sąlygose (kartu su priedais);
1.1.3. dokumentų paaiškinimuose (patikslinimuose), taip pat atsakymuose į tiekėjų klausimus (jei tokių bus);
1.1.4.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Pirkimo specialiųjų sąlygų 1 priede „Terminai“ atitinkamame punkte nurodytą terminą, kuris skaičiuojamas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t>
  </si>
  <si>
    <t xml:space="preserve">2.	 INFORMACIJA APIE PLANUOJAMUS PASITELKTI SUBTIEKĖJUS AR RĖMIMĄSI KITŲ ŪKIO SUBJEKTŲ PAJĖGUMAIS </t>
  </si>
  <si>
    <t>2.1. Lentelėje nurodomi ūkio subjektai, kurių pajėgumais remiamasi, siekiant atitikti pirkimo dokumentuose nurodytus kvalifikacijos reikalavimus (jei taikoma):</t>
  </si>
  <si>
    <t>Ūkio subjekto, kurio pajėgumais remiamasi (pavadinimas, juridinio asmens  kodas, adresas) ir/arba kvazisubtiekėjo vardas, pavardė</t>
  </si>
  <si>
    <t>Nuoroda į konkurso specialiųjų sąlygų punktą (kvalifikacijos reikalavimą), kuriam atitikti remiamasi ūkio subjekto ar kvazisubtiekėjo pajėgumais</t>
  </si>
  <si>
    <t>Sutarties dalis (apimtis eurais, dalis procentais), kuriai ketinama pasitelkti ūkio subjektą, kurio pajėgumais remiamasi ir/ar  kvazisubtiekėją</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</si>
  <si>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</si>
  <si>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2.2. Lentelėje nurodomi subtiekėjai, kurie pasitelkiami sutarties vykdymui (pildoma, jei tiekėjas pasitelkia subtiekėjus):</t>
  </si>
  <si>
    <t>Subtiekėjui perduodama vykdyti sutartinių įsipareigojimų dalis (eurais, procentais), kuriai nekeliami kvalifikacijos reikalavimai</t>
  </si>
  <si>
    <t>Nepildyti, jei pasiūlymą teikia ūkio subjektų grupė, veikianti pagal jungtinės veiklos sutartį.
Pirkėjui paprašius, tiekėjas turės pateikti įrodymus, kad, vykdant sutartį, jam bus prieinami lentelėje nurodytų Ūkio subjektų pajėgumai.</t>
  </si>
  <si>
    <t>3.	PASIŪLYMO KAINA</t>
  </si>
  <si>
    <r>
      <t xml:space="preserve">3.1.	Pasiūlyme kaina nurodoma eurais, užpildant </t>
    </r>
    <r>
      <rPr>
        <b/>
        <sz val="11"/>
        <color indexed="8"/>
        <rFont val="Trebuchet MS"/>
        <family val="2"/>
        <charset val="186"/>
      </rPr>
      <t>pateiktą lentelę</t>
    </r>
    <r>
      <rPr>
        <sz val="11"/>
        <color indexed="8"/>
        <rFont val="Trebuchet MS"/>
        <family val="2"/>
        <charset val="186"/>
      </rPr>
      <t>. Tiekėjas turi pateikti pasiūlymą visai lentelėje nurodytai apimčiai, nestambinant jos plačiau ar neskaidant jos smulkiau.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3.2.	Apskaičiuojant kainą, turi būti atsižvelgta į visą pirkimo dokumentuose nurodytą pirkimo objekto apimtį ir reikalavimus, kainos sudėtines dalis ir pan.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be PVM. Į pasiūlymo kainą privalo būti įskaičiuoti visi mokesčiai bei visos kitos Tiekėjo patirtos ir (ar) galimos patirti tiesioginės ir netiesioginės išlaidos ir mokesčiai, susiję su sutartinių įsipareigojimų vykdymu, įskaitant, bet neapsiribojant (išskyrus tuos atvejus, kai pirkimo dokumentuose aiškiai nurodyta, kad tam tikros konkrečios išlaidos neturi būti įskaičiuotos į Sutarties kainą): 
3.2.1.	transportavimo išlaidas;
3.2.2.	pakavimo, pakrovimo, tranzito, iškrovimo, išpakavimo, pakuočių surinkimo ir sutvarkymo, tikrinimo, draudimo ir kitas su Prekių tiekimu susijusias išlaidas;
3.2.3.	visas su dokumentų, kurių reikalauja Pirkėjas, rengimu ir pateikimu susijusias išlaidas;
3.2.4.	pristatytų Prekių surinkimo vietoje ir (arba) paleidimo, ir (arba) priežiūros išlaidas;
3.2.5.	aprūpinimo įrankiais, reikalingais pristatytų Prekių surinkimui ir (arba) priežiūrai, išlaidas;
3.2.6.	naudojimo ir priežiūros instrukcijų, numatytų Techninėje specifikacijoje, pateikimo išlaidas;
3.2.7.	išlaidos licencijoms, patentams, leidimams ir pan.
3.2.8.	elektroninių sąskaitų teikimo išlaidos;
3.2.9.	garantinės ir techninės priežiūros išlaidos ir kt.</t>
    </r>
  </si>
  <si>
    <t xml:space="preserve"> Integruotas automatinis analizatorius biocheminiams ir imunocheminiams tyrimams atlikti, panauda:</t>
  </si>
  <si>
    <t>Reagentų ir priemonių kiekis (ml./vnt.) nurodytam tyrimų skaičiui ir 36 mėn. laikotarpiui</t>
  </si>
  <si>
    <t>Pakuočių kiekis nurodytam tyrimų skaičiui ir 36 mėn laikotarpiui</t>
  </si>
  <si>
    <t>Suma, EUR be PVM 36 mėn. (7*10)</t>
  </si>
  <si>
    <t>Suma, EUR su PVM 36 mėn. (7*12)</t>
  </si>
  <si>
    <t>Preliminarus tyrimų skaičius per 36 mėn., vnt.</t>
  </si>
  <si>
    <t>Reagentai ir papildomos priemonės biocheminių ir imunocheminių tyrimų atlikimui bei integruotų automatinių analizatorių panauda:</t>
  </si>
  <si>
    <t>Reagentų ir papildomų priemonių kaina nurodytam tyrimų skaičiui atlikti su  automatiniu analizatoriumi biocheminiams ir imunocheminiams tyrimams</t>
  </si>
  <si>
    <t>Bendra pasiūlymo kaina Eur:</t>
  </si>
  <si>
    <t>Pasiūlymo kaina:</t>
  </si>
  <si>
    <t xml:space="preserve">	Pasiūlymo kaina EUR su PVM žodžiais: __________________________________________________</t>
  </si>
  <si>
    <t xml:space="preserve">	Jei „PVM“ laukas nepildomas, nurodykite priežastis, dėl kurių PVM nemokamas: ________________</t>
  </si>
  <si>
    <t>*Tais atvejais, kai pagal galiojančius teisės aktus tiekėjui nereikia mokėti PVM, jis nepildo lentelės skilčių kur nurodyta PVM ar pasiūlymo kaina su PVM ir nurodo priežastis, dėl kurių PVM nemoka. Pagalbinę informaciją, kaip turėtų būti vertinami tiekėjų pasiūlymai, kai  perkančioji organizacija yra PVM mokėtoja ir (ar) tiekėjams taikomi skirtingi Lietuvos Respublikos pridėtinės vertės mokesčio įstatymo reikalavimai, rasite ČIA.
Kaina (įkainis) 1 mato vnt., pasiūlymo kaina pateikiama, nurodant 2 (du) skaičius po kablelio.</t>
  </si>
  <si>
    <t>4. TECHNINĖ SPECIFIKACIJA</t>
  </si>
  <si>
    <r>
      <t xml:space="preserve">4.1. Teikdami šį pasiūlymą mes patvirtiname, kad mūsų siūlomos prekės/įranga atitinka reikalavimus nurodytus </t>
    </r>
    <r>
      <rPr>
        <sz val="11"/>
        <color indexed="62"/>
        <rFont val="Trebuchet MS"/>
        <family val="2"/>
        <charset val="186"/>
      </rPr>
      <t>Pirkimo specialiųjų sąlygų 2 priede „Techninė specifikacija“</t>
    </r>
    <r>
      <rPr>
        <sz val="11"/>
        <color indexed="8"/>
        <rFont val="Trebuchet MS"/>
        <family val="2"/>
        <charset val="186"/>
      </rPr>
      <t>.</t>
    </r>
  </si>
  <si>
    <t>5.	 KARTU SU PASIŪLYMU TEIKIAMI DOKUMENTAI/ INFORMACIJA IR INFORMACIJA APIE KONFIDENCIALUMĄ</t>
  </si>
  <si>
    <t>Kartu su pasiūlymu pateikiami dokumentai/informacija (pateikto dokumento pavadinimas):</t>
  </si>
  <si>
    <t>Ar dokumentas/informacija yra konfidenciali (nurodyti TAIP arba Ne arba DALINAI (patikslinant kuri dokumente nurodyta informacija yra konfidenciali)</t>
  </si>
  <si>
    <t xml:space="preserve">Argumentai, (pagrindimas) kodėl informacija yra konfidenciali </t>
  </si>
  <si>
    <t>Užpildytas Pirkimo specialiųjų sąlygų 2 priedas „Techninė specifikacija“</t>
  </si>
  <si>
    <r>
      <t>Dokumentai, patvirtinantys pasiūlyme nurodytos prekės atitikimą visiems reikalavimams, nurodytiems kiekviename</t>
    </r>
    <r>
      <rPr>
        <sz val="11"/>
        <color indexed="30"/>
        <rFont val="Trebuchet MS"/>
        <family val="2"/>
        <charset val="186"/>
      </rPr>
      <t xml:space="preserve"> Pirkimo specialiųjų sąlygų 2 priedo „Techninė specifikacija“ </t>
    </r>
    <r>
      <rPr>
        <sz val="11"/>
        <color indexed="8"/>
        <rFont val="Trebuchet MS"/>
        <family val="2"/>
        <charset val="186"/>
      </rPr>
      <t>lentelės punkte</t>
    </r>
  </si>
  <si>
    <r>
      <t xml:space="preserve">Dokumentai nurodyti </t>
    </r>
    <r>
      <rPr>
        <sz val="11"/>
        <color indexed="30"/>
        <rFont val="Trebuchet MS"/>
        <family val="2"/>
        <charset val="186"/>
      </rPr>
      <t>Pirkimo specialiųjų sąlygų 2 priede „Techninė specifikacija“</t>
    </r>
    <r>
      <rPr>
        <sz val="11"/>
        <color indexed="8"/>
        <rFont val="Trebuchet MS"/>
        <family val="2"/>
        <charset val="186"/>
      </rPr>
      <t xml:space="preserve"> </t>
    </r>
  </si>
  <si>
    <r>
      <t xml:space="preserve">Užpildytas </t>
    </r>
    <r>
      <rPr>
        <sz val="11"/>
        <color indexed="30"/>
        <rFont val="Trebuchet MS"/>
        <family val="2"/>
        <charset val="186"/>
      </rPr>
      <t>Pirkimo specialiųjų sąlygų 8 priedas „Tiekėjo deklaracija dėl atitikties VPĮ 45 str. 2¹ d. nuostatoms“</t>
    </r>
  </si>
  <si>
    <r>
      <rPr>
        <sz val="11"/>
        <rFont val="Trebuchet MS"/>
        <family val="2"/>
        <charset val="186"/>
      </rPr>
      <t>Užpildyta</t>
    </r>
    <r>
      <rPr>
        <sz val="11"/>
        <color indexed="30"/>
        <rFont val="Trebuchet MS"/>
        <family val="2"/>
        <charset val="186"/>
      </rPr>
      <t>s Pirkimo specialiųjų sąlygų 8 priedas „Tiekėjo deklaracija dėl atitikties Reglamento nuostatoms“</t>
    </r>
  </si>
  <si>
    <r>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t>
    </r>
    <r>
      <rPr>
        <i/>
        <sz val="10"/>
        <color indexed="62"/>
        <rFont val="Trebuchet MS"/>
        <family val="2"/>
        <charset val="186"/>
      </rPr>
      <t xml:space="preserve">https://vpt.lrv.lt/uploads/vpt/documents/files/mp/konfidenciali_informacija.pdf  </t>
    </r>
  </si>
  <si>
    <t>Jei pasiūlymą pasirašo Tiekėjo įgaliotas asmuo, kartu su pasiūlymu turi būti pateiktas dokumentas (įgaliojimas) suteikiantis teisę nurodytam asmeniui pasirašyti Tiekėjo vardu.</t>
  </si>
  <si>
    <t>Skydliaukės peroksidazės antikūnai Anti-TPO</t>
  </si>
  <si>
    <t>Tireotropinas TTH</t>
  </si>
  <si>
    <t>Laisvas tiroksinas FT4</t>
  </si>
  <si>
    <t>Laisvas trijodtironinas FT3</t>
  </si>
  <si>
    <t>Feritinas</t>
  </si>
  <si>
    <t>Bendras baltymas (TP)</t>
  </si>
  <si>
    <t>1.7.</t>
  </si>
  <si>
    <t>Folio rūgštis</t>
  </si>
  <si>
    <t>1.7.1.</t>
  </si>
  <si>
    <t>1.7.2.</t>
  </si>
  <si>
    <t>1.8.</t>
  </si>
  <si>
    <t>25-Hidroksivitaminas D (bendras)</t>
  </si>
  <si>
    <t>1.8.1.</t>
  </si>
  <si>
    <t>1.8.2.</t>
  </si>
  <si>
    <t>1.9.</t>
  </si>
  <si>
    <t>1.9.1.</t>
  </si>
  <si>
    <t>1.9.2.</t>
  </si>
  <si>
    <t>Antikūnai prieš hepatito C virusą Anti-HCV</t>
  </si>
  <si>
    <t>1.10.</t>
  </si>
  <si>
    <t>Bendras (laisvas+sujungtas) PSA prostatos specifinis antigenas</t>
  </si>
  <si>
    <t>1.10.1.</t>
  </si>
  <si>
    <t>1.10.2.</t>
  </si>
  <si>
    <t>1.11.</t>
  </si>
  <si>
    <t>1.11.1.</t>
  </si>
  <si>
    <t>1.11.2.</t>
  </si>
  <si>
    <t>Žmogaus imunodeficito viruso 1/2 (ŽIV 1/2) antikūnų ir ŽIV-1 p24 antigeno nustatymas</t>
  </si>
  <si>
    <t>1.12.</t>
  </si>
  <si>
    <t>1.12.1.</t>
  </si>
  <si>
    <t>1.12.2.</t>
  </si>
  <si>
    <t>Laisvas PSA</t>
  </si>
  <si>
    <t>1.13.</t>
  </si>
  <si>
    <t>1.13.1.</t>
  </si>
  <si>
    <t>1.13.2.</t>
  </si>
  <si>
    <t>Hepatito B viruso paviršiaus antigenas HBsAg</t>
  </si>
  <si>
    <t>1.14.</t>
  </si>
  <si>
    <t>1.14.1.</t>
  </si>
  <si>
    <t>1.14.2.</t>
  </si>
  <si>
    <t>Didelio jautrumo Troponinas I arba Didelio jautrumo troponinas T</t>
  </si>
  <si>
    <t>1.15.</t>
  </si>
  <si>
    <t>1.15.1.</t>
  </si>
  <si>
    <t>1.15.2.</t>
  </si>
  <si>
    <t>1.16.</t>
  </si>
  <si>
    <t>1.16.1.</t>
  </si>
  <si>
    <t>1.16.2.</t>
  </si>
  <si>
    <t>Imunoglobulinas E</t>
  </si>
  <si>
    <t>CA 19-9</t>
  </si>
  <si>
    <t>1.17.</t>
  </si>
  <si>
    <t>1.17.1.</t>
  </si>
  <si>
    <t>1.17.2.</t>
  </si>
  <si>
    <t>CA 125</t>
  </si>
  <si>
    <t>1.18.</t>
  </si>
  <si>
    <t>CA 15-3</t>
  </si>
  <si>
    <t>1.18.1.</t>
  </si>
  <si>
    <t>1.18.2.</t>
  </si>
  <si>
    <t>1.19.</t>
  </si>
  <si>
    <t>FSH - Folikulus stimuliuojantis hormonas, nustatymas</t>
  </si>
  <si>
    <t>1.19.1.</t>
  </si>
  <si>
    <t>1.19.2.</t>
  </si>
  <si>
    <t>1.20.</t>
  </si>
  <si>
    <t>Liuteinizuojantis hormonas LH</t>
  </si>
  <si>
    <t>1.20.1.</t>
  </si>
  <si>
    <t>1.20.2.</t>
  </si>
  <si>
    <t>1.21.</t>
  </si>
  <si>
    <t>Estradiolis</t>
  </si>
  <si>
    <t>1.21.1.</t>
  </si>
  <si>
    <t>1.21.2.</t>
  </si>
  <si>
    <t>1.22.</t>
  </si>
  <si>
    <t>Bendras beta-hCG</t>
  </si>
  <si>
    <t>1.22.1.</t>
  </si>
  <si>
    <t>1.22.2.</t>
  </si>
  <si>
    <t>1.23.</t>
  </si>
  <si>
    <t>1.24.</t>
  </si>
  <si>
    <t>1.23.1.</t>
  </si>
  <si>
    <t>1.23.2.</t>
  </si>
  <si>
    <t>Testosteronas</t>
  </si>
  <si>
    <t>Prolaktinas</t>
  </si>
  <si>
    <t>1.24.1.</t>
  </si>
  <si>
    <t>1.24.2.</t>
  </si>
  <si>
    <t>1.25.</t>
  </si>
  <si>
    <t>1.25.1.</t>
  </si>
  <si>
    <t>1.25.2.</t>
  </si>
  <si>
    <t>Progesteronas</t>
  </si>
  <si>
    <t>1.26.</t>
  </si>
  <si>
    <t>1.26.1.</t>
  </si>
  <si>
    <t>1.26.2.</t>
  </si>
  <si>
    <t>Toxoplasma gondii IgM antikūnų nustatymas</t>
  </si>
  <si>
    <t>Toxoplasma gondii IgG antikūnų nustatymas</t>
  </si>
  <si>
    <t>1.27.</t>
  </si>
  <si>
    <t>1.27.1.</t>
  </si>
  <si>
    <t>1.27.2.</t>
  </si>
  <si>
    <t>1.28.</t>
  </si>
  <si>
    <t>1.28.1.</t>
  </si>
  <si>
    <t>1.28.2.</t>
  </si>
  <si>
    <t>CEA</t>
  </si>
  <si>
    <t>1.29.</t>
  </si>
  <si>
    <t>1.29.1.</t>
  </si>
  <si>
    <t>1.29.2.</t>
  </si>
  <si>
    <t>Kortizolis</t>
  </si>
  <si>
    <t>1.30.</t>
  </si>
  <si>
    <t>Tiroglobulino antikūnai Anti-Tg</t>
  </si>
  <si>
    <t>1.30.1.</t>
  </si>
  <si>
    <t>1.30.2.</t>
  </si>
  <si>
    <t>1.31.</t>
  </si>
  <si>
    <t>1.31.1.</t>
  </si>
  <si>
    <t>1.31.2.</t>
  </si>
  <si>
    <t>NT-proBNP</t>
  </si>
  <si>
    <t>1.32.</t>
  </si>
  <si>
    <t>1.32.1.</t>
  </si>
  <si>
    <t>1.32.2.</t>
  </si>
  <si>
    <t>Lytinius hormonus sujungiantis globulinas SHBG</t>
  </si>
  <si>
    <t>2.2.</t>
  </si>
  <si>
    <t>Kalcis (Ca)</t>
  </si>
  <si>
    <t>2.2.1.</t>
  </si>
  <si>
    <t>2.2.2.</t>
  </si>
  <si>
    <t>2.3.</t>
  </si>
  <si>
    <t>2.3.1.</t>
  </si>
  <si>
    <t>2.3.2.</t>
  </si>
  <si>
    <t>Magnis (Mg)</t>
  </si>
  <si>
    <t>2.4.</t>
  </si>
  <si>
    <t>2.4.1.</t>
  </si>
  <si>
    <t>Geležis (Fe)</t>
  </si>
  <si>
    <t>2.4.2.</t>
  </si>
  <si>
    <t>2.5.</t>
  </si>
  <si>
    <t>2.5.1.</t>
  </si>
  <si>
    <t>2.5.2.</t>
  </si>
  <si>
    <t>Šarminė fosfatazė (ALP)</t>
  </si>
  <si>
    <t>2.6.</t>
  </si>
  <si>
    <t xml:space="preserve">Gama gliutamiltranferazė (GGT)	</t>
  </si>
  <si>
    <t>2.7.</t>
  </si>
  <si>
    <t>2.7.1.</t>
  </si>
  <si>
    <t>2.7.2.</t>
  </si>
  <si>
    <t>Alfa amilazė (AMYL)</t>
  </si>
  <si>
    <t>2.8.</t>
  </si>
  <si>
    <t>Bendras Cholesterolis</t>
  </si>
  <si>
    <t>2.8.1.</t>
  </si>
  <si>
    <t>2.8.2.</t>
  </si>
  <si>
    <t>2.9.</t>
  </si>
  <si>
    <t>2.9.1.</t>
  </si>
  <si>
    <t>2.9.2.</t>
  </si>
  <si>
    <t>Mažo tankio lipoproteinų cholesterolis (tiesioginis metodas) (MTL)</t>
  </si>
  <si>
    <t>2.10.</t>
  </si>
  <si>
    <t>Didelio tankio lipoproteinų cholesterolis (DTL)</t>
  </si>
  <si>
    <t>2.10.1.</t>
  </si>
  <si>
    <t>2.10.2.</t>
  </si>
  <si>
    <t>2.11.</t>
  </si>
  <si>
    <t>2.11.1.</t>
  </si>
  <si>
    <t>2.11.2.</t>
  </si>
  <si>
    <t>Trigliceridai (Tg)</t>
  </si>
  <si>
    <t>2.12.</t>
  </si>
  <si>
    <t>2.12.1.</t>
  </si>
  <si>
    <t>2.12.2.</t>
  </si>
  <si>
    <t>Gliukozė</t>
  </si>
  <si>
    <t>2.13.</t>
  </si>
  <si>
    <t>Šlapalas (UREA)</t>
  </si>
  <si>
    <t>2.13.1.</t>
  </si>
  <si>
    <t>2.13.2.</t>
  </si>
  <si>
    <t>2.14.</t>
  </si>
  <si>
    <t>Šlapimo rūgštis (UA)</t>
  </si>
  <si>
    <t>2.14.1.</t>
  </si>
  <si>
    <t>2.14.2.</t>
  </si>
  <si>
    <t>2.15.</t>
  </si>
  <si>
    <t>2.15.1.</t>
  </si>
  <si>
    <t>2.15.2.</t>
  </si>
  <si>
    <t>K, Na, Cl</t>
  </si>
  <si>
    <t>2.16.</t>
  </si>
  <si>
    <t>2.16.1.</t>
  </si>
  <si>
    <t>2.16.2.</t>
  </si>
  <si>
    <t>Antistreptolizino (ASO) kiekybinis nustatymas</t>
  </si>
  <si>
    <t>2.17.</t>
  </si>
  <si>
    <t>Fosforas</t>
  </si>
  <si>
    <t>2.17.1.</t>
  </si>
  <si>
    <t>2.17.2.</t>
  </si>
  <si>
    <t>2.18.</t>
  </si>
  <si>
    <t>Bendras Bilirubinas</t>
  </si>
  <si>
    <t>2.18.1.</t>
  </si>
  <si>
    <t>2.18.2.</t>
  </si>
  <si>
    <t>2.19.</t>
  </si>
  <si>
    <t>Tiesioginis Bilirubinas</t>
  </si>
  <si>
    <t>2.19.1.</t>
  </si>
  <si>
    <t>2.19.2.</t>
  </si>
  <si>
    <t>2.20.</t>
  </si>
  <si>
    <t>Aspartataminotransferazės (ASAT/GOT) aktyvumo nustatymas</t>
  </si>
  <si>
    <t>2.20.1.</t>
  </si>
  <si>
    <t>2.20.2.</t>
  </si>
  <si>
    <t>2.21.</t>
  </si>
  <si>
    <t>Alaninaminotransferazės (ALAT/GPT) aktyvumo nustatymas</t>
  </si>
  <si>
    <t>2.21.1.</t>
  </si>
  <si>
    <t>2.21.2.</t>
  </si>
  <si>
    <t>2.22.</t>
  </si>
  <si>
    <t>2.22.1.</t>
  </si>
  <si>
    <t>2.22.2.</t>
  </si>
  <si>
    <t>Glikozilinto hemoglobino (HbA1C) nustatymas</t>
  </si>
  <si>
    <t>2.23.</t>
  </si>
  <si>
    <t>2.23.1.</t>
  </si>
  <si>
    <t>2.23.2.</t>
  </si>
  <si>
    <t xml:space="preserve">Kreatininas </t>
  </si>
  <si>
    <t>2.24.</t>
  </si>
  <si>
    <t>2.24.1.</t>
  </si>
  <si>
    <t>2.24.2.</t>
  </si>
  <si>
    <t>2.25.</t>
  </si>
  <si>
    <t>2.25.1.</t>
  </si>
  <si>
    <t>2.25.2.</t>
  </si>
  <si>
    <t>2.26.</t>
  </si>
  <si>
    <t>2.26.1.</t>
  </si>
  <si>
    <t>2.26.2.</t>
  </si>
  <si>
    <t>2.27.</t>
  </si>
  <si>
    <t>2.27.1.</t>
  </si>
  <si>
    <t>2.27.2.</t>
  </si>
  <si>
    <t>C reaktyvusis baltymas (CRB/CRP)</t>
  </si>
  <si>
    <t>C reaktyvusis baltymas (didelio jautrumo)</t>
  </si>
  <si>
    <t>Reumatoidinis faktorius</t>
  </si>
  <si>
    <t>Albuminas</t>
  </si>
  <si>
    <t>2.28.</t>
  </si>
  <si>
    <t>2.28.1.</t>
  </si>
  <si>
    <t>2.28.2.</t>
  </si>
  <si>
    <t>2.29.</t>
  </si>
  <si>
    <t>2.29.1.</t>
  </si>
  <si>
    <t>2.29.2.</t>
  </si>
  <si>
    <t>2.30.</t>
  </si>
  <si>
    <t>2.30.1.</t>
  </si>
  <si>
    <t>2.30.2.</t>
  </si>
  <si>
    <t>Albuminas šlapime (mikroalbuminas)</t>
  </si>
  <si>
    <t>Apolipoproteinas A1</t>
  </si>
  <si>
    <t>2.31.</t>
  </si>
  <si>
    <t>2.31.1.</t>
  </si>
  <si>
    <t>2.31.2.</t>
  </si>
  <si>
    <t>2.32.</t>
  </si>
  <si>
    <t>2.32.1.</t>
  </si>
  <si>
    <t>2.32.2.</t>
  </si>
  <si>
    <t>Apolipoproteinas B</t>
  </si>
  <si>
    <t>Lipoproteinas (a)</t>
  </si>
  <si>
    <t>Integruotas automatinis analizatorius biocheminiams ir imunocheminiams tyrimams atlikti, panauda</t>
  </si>
  <si>
    <t>Užpildytas EBVPD (Pirkimo specialiųjų sąlygų 5 priedas „EBVPD“).
*Atskirą EBVPD pildo:
1)	tiekėjas;
2)	kiekvienas tiekėjų grupės narys (jeigu pasiūlymą teikia tiekėjų grupė);
3)	kiekvienas ūkio subjektas, kurio pajėgumais remiasi tiekėjas pagal VPĮ 49 str. (jei yra);
4)	kiekvienas subtiekėjas atskirai.</t>
  </si>
  <si>
    <t>Aktyvusis Vitaminas B12 (holotranskobalaminas)</t>
  </si>
  <si>
    <r>
      <t xml:space="preserve">Dokumentai, patvirtinantys atitikimą ekonominio naudingumo vertinimo kriterijams, nurodyti </t>
    </r>
    <r>
      <rPr>
        <sz val="11"/>
        <color indexed="30"/>
        <rFont val="Trebuchet MS"/>
        <family val="2"/>
        <charset val="186"/>
      </rPr>
      <t>Pirkimo specialiųjų sąlygų 7 priede „Pasiūlymų vertinimo kriterijai ir sąlygos“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</si>
</sst>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mmm/dd"/>
  </numFmts>
  <fonts count="24" x14ac:knownFonts="1">
    <font>
      <sz val="11"/>
      <color indexed="8"/>
      <name val="Calibri"/>
      <family val="2"/>
      <charset val="186"/>
    </font>
    <font>
      <sz val="10"/>
      <color indexed="9"/>
      <name val="Calibri"/>
      <family val="2"/>
      <charset val="186"/>
    </font>
    <font>
      <b/>
      <sz val="10"/>
      <color indexed="8"/>
      <name val="Calibri"/>
      <family val="2"/>
      <charset val="186"/>
    </font>
    <font>
      <b/>
      <sz val="10"/>
      <color indexed="9"/>
      <name val="Calibri"/>
      <family val="2"/>
      <charset val="186"/>
    </font>
    <font>
      <i/>
      <sz val="10"/>
      <color indexed="23"/>
      <name val="Calibri"/>
      <family val="2"/>
      <charset val="186"/>
    </font>
    <font>
      <b/>
      <sz val="24"/>
      <color indexed="8"/>
      <name val="Calibri"/>
      <family val="2"/>
      <charset val="186"/>
    </font>
    <font>
      <sz val="10"/>
      <color indexed="10"/>
      <name val="Calibri"/>
      <family val="2"/>
      <charset val="186"/>
    </font>
    <font>
      <sz val="11"/>
      <color indexed="8"/>
      <name val="Calibri"/>
      <family val="2"/>
      <charset val="186"/>
    </font>
    <font>
      <b/>
      <sz val="11"/>
      <color indexed="8"/>
      <name val="Trebuchet MS"/>
      <family val="2"/>
      <charset val="186"/>
    </font>
    <font>
      <sz val="11"/>
      <color indexed="8"/>
      <name val="Trebuchet MS"/>
      <family val="2"/>
      <charset val="186"/>
    </font>
    <font>
      <sz val="11"/>
      <name val="Trebuchet MS"/>
      <family val="2"/>
      <charset val="186"/>
    </font>
    <font>
      <i/>
      <sz val="11"/>
      <color indexed="8"/>
      <name val="Trebuchet MS"/>
      <family val="2"/>
      <charset val="186"/>
    </font>
    <font>
      <sz val="11"/>
      <color indexed="30"/>
      <name val="Trebuchet MS"/>
      <family val="2"/>
      <charset val="186"/>
    </font>
    <font>
      <b/>
      <i/>
      <sz val="11"/>
      <color indexed="8"/>
      <name val="Trebuchet MS"/>
      <family val="2"/>
      <charset val="186"/>
    </font>
    <font>
      <sz val="10"/>
      <color indexed="16"/>
      <name val="Calibri"/>
      <family val="2"/>
      <charset val="186"/>
    </font>
    <font>
      <b/>
      <sz val="11"/>
      <color indexed="8"/>
      <name val="Trebuchet MS"/>
      <family val="2"/>
      <charset val="186"/>
    </font>
    <font>
      <sz val="11"/>
      <color indexed="30"/>
      <name val="Trebuchet MS"/>
      <family val="2"/>
      <charset val="186"/>
    </font>
    <font>
      <i/>
      <sz val="10"/>
      <color indexed="8"/>
      <name val="Trebuchet MS"/>
      <family val="2"/>
      <charset val="186"/>
    </font>
    <font>
      <sz val="11"/>
      <color indexed="62"/>
      <name val="Trebuchet MS"/>
      <family val="2"/>
      <charset val="186"/>
    </font>
    <font>
      <i/>
      <sz val="10"/>
      <color indexed="62"/>
      <name val="Trebuchet MS"/>
      <family val="2"/>
      <charset val="186"/>
    </font>
    <font>
      <b/>
      <sz val="11"/>
      <name val="Trebuchet MS"/>
      <family val="2"/>
      <charset val="186"/>
    </font>
    <font>
      <sz val="11"/>
      <color rgb="FF000000"/>
      <name val="Trebuchet MS"/>
      <family val="2"/>
      <charset val="186"/>
    </font>
    <font>
      <b/>
      <sz val="11"/>
      <color rgb="FF000000"/>
      <name val="Trebuchet MS"/>
      <family val="2"/>
      <charset val="186"/>
    </font>
    <font>
      <sz val="11"/>
      <color rgb="FF0070C0"/>
      <name val="Trebuchet MS"/>
      <family val="2"/>
      <charset val="186"/>
    </font>
  </fonts>
  <fills count="10">
    <fill>
      <patternFill patternType="none"/>
    </fill>
    <fill>
      <patternFill patternType="gray125"/>
    </fill>
    <fill>
      <patternFill patternType="solid">
        <fgColor indexed="8"/>
        <bgColor indexed="58"/>
      </patternFill>
    </fill>
    <fill>
      <patternFill patternType="solid">
        <fgColor indexed="23"/>
        <bgColor indexed="55"/>
      </patternFill>
    </fill>
    <fill>
      <patternFill patternType="solid">
        <fgColor indexed="41"/>
        <bgColor indexed="31"/>
      </patternFill>
    </fill>
    <fill>
      <patternFill patternType="solid">
        <fgColor indexed="31"/>
        <bgColor indexed="42"/>
      </patternFill>
    </fill>
    <fill>
      <patternFill patternType="solid">
        <fgColor indexed="16"/>
        <bgColor indexed="10"/>
      </patternFill>
    </fill>
    <fill>
      <patternFill patternType="solid">
        <fgColor indexed="10"/>
        <bgColor indexed="16"/>
      </patternFill>
    </fill>
    <fill>
      <patternFill patternType="solid">
        <fgColor theme="4" tint="0.7999816888943144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64"/>
      </right>
      <top style="thin">
        <color indexed="8"/>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
    <xf numFmtId="0" fontId="0" fillId="0" borderId="0"/>
    <xf numFmtId="0" fontId="2" fillId="0" borderId="0" applyNumberForma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0" borderId="0" applyNumberFormat="0" applyFill="0" applyBorder="0" applyAlignment="0" applyProtection="0"/>
    <xf numFmtId="0" fontId="3" fillId="6" borderId="0" applyNumberFormat="0" applyBorder="0" applyAlignment="0" applyProtection="0"/>
    <xf numFmtId="0" fontId="3" fillId="7"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0" borderId="0" applyNumberFormat="0" applyFill="0" applyBorder="0" applyAlignment="0" applyProtection="0"/>
    <xf numFmtId="0" fontId="6" fillId="0" borderId="0" applyNumberFormat="0" applyFill="0" applyBorder="0" applyAlignment="0" applyProtection="0"/>
  </cellStyleXfs>
  <cellXfs count="101">
    <xf numFmtId="0" fontId="0" fillId="0" borderId="0" xfId="0"/>
    <xf numFmtId="0" fontId="8" fillId="0" borderId="0" xfId="0" applyFont="1" applyFill="1" applyBorder="1" applyAlignment="1">
      <alignment horizontal="right" vertical="center" wrapText="1"/>
    </xf>
    <xf numFmtId="0" fontId="9" fillId="0" borderId="0" xfId="0" applyFont="1" applyAlignment="1">
      <alignment wrapText="1"/>
    </xf>
    <xf numFmtId="0" fontId="11" fillId="0" borderId="1" xfId="0" applyFont="1" applyBorder="1" applyAlignment="1">
      <alignment horizontal="center" wrapText="1"/>
    </xf>
    <xf numFmtId="0" fontId="9" fillId="0" borderId="1" xfId="0" applyFont="1" applyBorder="1" applyAlignment="1">
      <alignment wrapText="1"/>
    </xf>
    <xf numFmtId="0" fontId="9" fillId="0" borderId="1" xfId="0" applyFont="1" applyBorder="1" applyAlignment="1">
      <alignment horizontal="left" wrapText="1"/>
    </xf>
    <xf numFmtId="0" fontId="9" fillId="0" borderId="0" xfId="0" applyFont="1" applyAlignment="1">
      <alignment horizontal="center" wrapText="1"/>
    </xf>
    <xf numFmtId="0" fontId="9" fillId="0" borderId="0" xfId="0" applyFont="1" applyBorder="1" applyAlignment="1">
      <alignment horizontal="center" wrapText="1"/>
    </xf>
    <xf numFmtId="0" fontId="8" fillId="0" borderId="0" xfId="0" applyFont="1" applyFill="1" applyBorder="1" applyAlignment="1">
      <alignment horizontal="center" vertical="center" wrapText="1"/>
    </xf>
    <xf numFmtId="0" fontId="9" fillId="0" borderId="1" xfId="0" applyFont="1" applyBorder="1" applyAlignment="1">
      <alignment horizontal="center" wrapText="1"/>
    </xf>
    <xf numFmtId="0" fontId="9" fillId="0" borderId="1" xfId="0" applyFont="1" applyBorder="1" applyAlignment="1">
      <alignment horizontal="center" vertical="center" wrapText="1"/>
    </xf>
    <xf numFmtId="0" fontId="9" fillId="0" borderId="0" xfId="0" applyFont="1" applyBorder="1" applyAlignment="1">
      <alignment wrapText="1"/>
    </xf>
    <xf numFmtId="0" fontId="10" fillId="0" borderId="0" xfId="0" applyFont="1" applyBorder="1" applyAlignment="1">
      <alignment wrapText="1"/>
    </xf>
    <xf numFmtId="0" fontId="9" fillId="0" borderId="0" xfId="0" applyFont="1" applyFill="1" applyBorder="1" applyAlignment="1">
      <alignment wrapText="1"/>
    </xf>
    <xf numFmtId="0" fontId="8" fillId="0" borderId="0" xfId="0" applyFont="1" applyBorder="1" applyAlignment="1">
      <alignment horizontal="center" vertical="center" wrapText="1"/>
    </xf>
    <xf numFmtId="0" fontId="9" fillId="0" borderId="1" xfId="0"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11" fillId="0" borderId="2" xfId="0" applyFont="1" applyFill="1" applyBorder="1" applyAlignment="1">
      <alignment horizontal="left" vertical="center" wrapText="1"/>
    </xf>
    <xf numFmtId="49" fontId="9" fillId="0" borderId="3" xfId="0" applyNumberFormat="1" applyFont="1" applyFill="1" applyBorder="1" applyAlignment="1">
      <alignment horizontal="center" vertical="center" wrapText="1"/>
    </xf>
    <xf numFmtId="0" fontId="11" fillId="0" borderId="3" xfId="0"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0" fontId="9" fillId="0" borderId="0" xfId="0" applyFont="1" applyBorder="1" applyAlignment="1">
      <alignment horizontal="left" wrapText="1"/>
    </xf>
    <xf numFmtId="0" fontId="9" fillId="0" borderId="0" xfId="0" applyFont="1" applyBorder="1" applyAlignment="1">
      <alignment horizontal="right" wrapText="1"/>
    </xf>
    <xf numFmtId="0" fontId="9" fillId="0" borderId="1" xfId="0" applyFont="1" applyFill="1" applyBorder="1" applyAlignment="1">
      <alignment horizontal="center" wrapText="1"/>
    </xf>
    <xf numFmtId="0" fontId="10" fillId="0" borderId="0" xfId="0" applyFont="1" applyBorder="1" applyAlignment="1">
      <alignment horizontal="right" wrapText="1"/>
    </xf>
    <xf numFmtId="0" fontId="13" fillId="0" borderId="1" xfId="0" applyFont="1" applyFill="1" applyBorder="1" applyAlignment="1">
      <alignment horizontal="center" vertical="center" wrapText="1"/>
    </xf>
    <xf numFmtId="0" fontId="9" fillId="0" borderId="0" xfId="0" applyFont="1" applyBorder="1" applyAlignment="1">
      <alignment horizontal="left" vertical="center"/>
    </xf>
    <xf numFmtId="0" fontId="9" fillId="0" borderId="0" xfId="0" applyFont="1" applyBorder="1" applyAlignment="1">
      <alignment horizontal="left" vertical="center" wrapText="1"/>
    </xf>
    <xf numFmtId="0" fontId="9" fillId="0" borderId="0" xfId="0" applyFont="1" applyAlignment="1">
      <alignment horizontal="left"/>
    </xf>
    <xf numFmtId="0" fontId="0" fillId="0" borderId="0" xfId="0" applyFont="1"/>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xf numFmtId="0" fontId="21" fillId="0" borderId="1" xfId="0" applyFont="1" applyBorder="1" applyAlignment="1">
      <alignment vertical="center" wrapText="1"/>
    </xf>
    <xf numFmtId="3" fontId="9"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9" fillId="0" borderId="4" xfId="0" applyFont="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9" fillId="0" borderId="5" xfId="0" applyFont="1" applyBorder="1"/>
    <xf numFmtId="0" fontId="8" fillId="0" borderId="1" xfId="0" applyFont="1" applyBorder="1" applyAlignment="1">
      <alignment wrapText="1"/>
    </xf>
    <xf numFmtId="0" fontId="9" fillId="0" borderId="0" xfId="0" applyFont="1" applyAlignment="1">
      <alignment horizontal="left" wrapText="1"/>
    </xf>
    <xf numFmtId="0" fontId="9" fillId="0" borderId="1" xfId="0" applyFont="1" applyBorder="1" applyAlignment="1">
      <alignment horizontal="left" vertical="center" wrapText="1"/>
    </xf>
    <xf numFmtId="0" fontId="22" fillId="0" borderId="0" xfId="0" applyFont="1" applyAlignment="1">
      <alignment horizontal="center" wrapText="1"/>
    </xf>
    <xf numFmtId="0" fontId="8" fillId="8" borderId="1" xfId="0" applyFont="1" applyFill="1" applyBorder="1" applyAlignment="1">
      <alignment horizontal="center" vertical="center" wrapText="1"/>
    </xf>
    <xf numFmtId="0" fontId="9" fillId="0" borderId="0" xfId="0" applyFont="1" applyAlignment="1">
      <alignment horizontal="left" vertical="center"/>
    </xf>
    <xf numFmtId="0" fontId="8" fillId="8" borderId="1" xfId="0" applyFont="1" applyFill="1" applyBorder="1" applyAlignment="1">
      <alignment horizontal="left" vertical="center" wrapText="1"/>
    </xf>
    <xf numFmtId="0" fontId="13" fillId="0" borderId="0" xfId="0" applyFont="1" applyBorder="1" applyAlignment="1">
      <alignment horizontal="center" vertical="center" wrapText="1"/>
    </xf>
    <xf numFmtId="166" fontId="9" fillId="0" borderId="1" xfId="0" applyNumberFormat="1" applyFont="1" applyBorder="1" applyAlignment="1">
      <alignment horizontal="center" vertical="center" wrapText="1"/>
    </xf>
    <xf numFmtId="0" fontId="22" fillId="0" borderId="1" xfId="0" applyFont="1" applyBorder="1" applyAlignment="1">
      <alignment vertical="center" wrapText="1"/>
    </xf>
    <xf numFmtId="0" fontId="20" fillId="0" borderId="1" xfId="0" applyFont="1" applyBorder="1" applyAlignment="1">
      <alignment vertical="center" wrapText="1"/>
    </xf>
    <xf numFmtId="0" fontId="11" fillId="0" borderId="6" xfId="0" applyFont="1" applyFill="1" applyBorder="1" applyAlignment="1">
      <alignment horizontal="left" vertical="center" wrapText="1"/>
    </xf>
    <xf numFmtId="0" fontId="9" fillId="0" borderId="0" xfId="0" applyFont="1" applyAlignment="1">
      <alignment horizontal="left" vertical="center" wrapText="1"/>
    </xf>
    <xf numFmtId="0" fontId="17" fillId="0" borderId="7" xfId="0" applyFont="1" applyBorder="1" applyAlignment="1">
      <alignment horizontal="left" wrapText="1"/>
    </xf>
    <xf numFmtId="0" fontId="9" fillId="0" borderId="1" xfId="0" applyFont="1" applyBorder="1" applyAlignment="1">
      <alignment horizontal="left" vertical="center" wrapText="1"/>
    </xf>
    <xf numFmtId="0" fontId="9" fillId="0" borderId="11" xfId="0" applyFont="1" applyBorder="1" applyAlignment="1">
      <alignment horizontal="center" wrapText="1"/>
    </xf>
    <xf numFmtId="0" fontId="9" fillId="0" borderId="12" xfId="0" applyFont="1" applyBorder="1" applyAlignment="1">
      <alignment horizontal="center" wrapText="1"/>
    </xf>
    <xf numFmtId="0" fontId="9" fillId="0" borderId="13" xfId="0" applyFont="1" applyBorder="1" applyAlignment="1">
      <alignment horizontal="center" wrapText="1"/>
    </xf>
    <xf numFmtId="0" fontId="9" fillId="0" borderId="1" xfId="0" applyFont="1" applyBorder="1" applyAlignment="1">
      <alignment horizontal="center" wrapText="1"/>
    </xf>
    <xf numFmtId="0" fontId="9" fillId="0" borderId="0" xfId="0" applyFont="1" applyAlignment="1">
      <alignment horizontal="center" wrapText="1"/>
    </xf>
    <xf numFmtId="0" fontId="8" fillId="0" borderId="0" xfId="0" applyFont="1" applyAlignment="1">
      <alignment horizontal="center" wrapText="1"/>
    </xf>
    <xf numFmtId="0" fontId="8" fillId="8" borderId="1" xfId="0" applyFont="1" applyFill="1" applyBorder="1" applyAlignment="1">
      <alignment horizontal="left" vertical="center" wrapText="1"/>
    </xf>
    <xf numFmtId="0" fontId="8" fillId="0" borderId="0" xfId="0" applyFont="1" applyAlignment="1">
      <alignment horizontal="left" vertical="center"/>
    </xf>
    <xf numFmtId="0" fontId="9" fillId="0" borderId="0" xfId="0" applyFont="1" applyAlignment="1">
      <alignment horizontal="left" vertical="center"/>
    </xf>
    <xf numFmtId="0" fontId="8" fillId="0" borderId="9" xfId="0" applyFont="1" applyBorder="1" applyAlignment="1">
      <alignment horizontal="left"/>
    </xf>
    <xf numFmtId="0" fontId="22" fillId="0" borderId="1" xfId="0" applyFont="1" applyBorder="1" applyAlignment="1">
      <alignment horizontal="left" wrapText="1"/>
    </xf>
    <xf numFmtId="0" fontId="9" fillId="0" borderId="0" xfId="0" applyFont="1" applyAlignment="1">
      <alignment horizontal="left" wrapText="1"/>
    </xf>
    <xf numFmtId="0" fontId="17" fillId="0" borderId="0" xfId="0" applyFont="1" applyAlignment="1">
      <alignment horizontal="left" wrapText="1"/>
    </xf>
    <xf numFmtId="0" fontId="22" fillId="0" borderId="0" xfId="0" applyFont="1" applyAlignment="1">
      <alignment horizontal="center" wrapText="1"/>
    </xf>
    <xf numFmtId="0" fontId="9" fillId="0" borderId="1" xfId="0" applyFont="1" applyFill="1" applyBorder="1" applyAlignment="1">
      <alignment horizontal="left" wrapText="1"/>
    </xf>
    <xf numFmtId="0" fontId="8" fillId="8" borderId="1" xfId="0" applyFont="1" applyFill="1" applyBorder="1" applyAlignment="1">
      <alignment horizontal="center" vertical="center" wrapText="1"/>
    </xf>
    <xf numFmtId="0" fontId="9" fillId="0" borderId="0" xfId="0" applyFont="1" applyBorder="1" applyAlignment="1">
      <alignment horizontal="right" vertical="center" wrapText="1"/>
    </xf>
    <xf numFmtId="0" fontId="9" fillId="0" borderId="0" xfId="0" applyFont="1" applyBorder="1" applyAlignment="1">
      <alignment horizontal="center" wrapText="1"/>
    </xf>
    <xf numFmtId="0" fontId="8" fillId="0" borderId="0" xfId="0" applyFont="1" applyBorder="1" applyAlignment="1">
      <alignment horizontal="center" wrapText="1"/>
    </xf>
    <xf numFmtId="0" fontId="9" fillId="0" borderId="9" xfId="0" applyFont="1" applyBorder="1" applyAlignment="1">
      <alignment horizontal="center" wrapText="1"/>
    </xf>
    <xf numFmtId="0" fontId="8" fillId="0" borderId="9" xfId="0" applyFont="1" applyBorder="1" applyAlignment="1">
      <alignment horizontal="center" wrapText="1"/>
    </xf>
    <xf numFmtId="0" fontId="9" fillId="0" borderId="0" xfId="0" applyFont="1" applyBorder="1" applyAlignment="1">
      <alignment horizontal="left" wrapText="1"/>
    </xf>
    <xf numFmtId="0" fontId="21" fillId="0" borderId="1" xfId="0" applyFont="1" applyFill="1" applyBorder="1" applyAlignment="1">
      <alignment horizontal="left" wrapText="1"/>
    </xf>
    <xf numFmtId="0" fontId="8" fillId="0" borderId="0" xfId="0" applyFont="1" applyBorder="1" applyAlignment="1">
      <alignment horizontal="left" wrapText="1"/>
    </xf>
    <xf numFmtId="0" fontId="11" fillId="0" borderId="1" xfId="0" applyFont="1" applyBorder="1" applyAlignment="1">
      <alignment horizontal="center" wrapText="1"/>
    </xf>
    <xf numFmtId="0" fontId="23" fillId="9" borderId="1" xfId="0" applyFont="1" applyFill="1" applyBorder="1" applyAlignment="1">
      <alignment horizontal="left"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right" wrapText="1"/>
    </xf>
    <xf numFmtId="0" fontId="9" fillId="0" borderId="1" xfId="0" applyFont="1" applyBorder="1" applyAlignment="1">
      <alignment horizontal="left" wrapText="1"/>
    </xf>
    <xf numFmtId="0" fontId="12" fillId="0" borderId="1" xfId="0" applyFont="1" applyBorder="1" applyAlignment="1">
      <alignment horizontal="left" vertical="center" wrapText="1"/>
    </xf>
    <xf numFmtId="0" fontId="9" fillId="0" borderId="7" xfId="0" applyFont="1" applyBorder="1" applyAlignment="1">
      <alignment horizontal="left" wrapText="1"/>
    </xf>
    <xf numFmtId="0" fontId="11" fillId="0" borderId="0" xfId="0" applyFont="1" applyAlignment="1">
      <alignment horizontal="left" wrapText="1"/>
    </xf>
    <xf numFmtId="0" fontId="21" fillId="0" borderId="0" xfId="0" applyFont="1" applyAlignment="1">
      <alignment horizontal="left" wrapText="1"/>
    </xf>
    <xf numFmtId="0" fontId="8" fillId="0" borderId="8" xfId="0" applyFont="1" applyBorder="1" applyAlignment="1">
      <alignment horizontal="right" vertical="center"/>
    </xf>
    <xf numFmtId="0" fontId="8" fillId="0" borderId="9" xfId="0" applyFont="1" applyBorder="1" applyAlignment="1">
      <alignment horizontal="right" vertical="center"/>
    </xf>
    <xf numFmtId="0" fontId="8" fillId="0" borderId="10" xfId="0" applyFont="1" applyBorder="1" applyAlignment="1">
      <alignment horizontal="right" vertical="center"/>
    </xf>
    <xf numFmtId="0" fontId="17" fillId="0" borderId="0" xfId="0" applyFont="1" applyAlignment="1">
      <alignment vertical="center" wrapText="1"/>
    </xf>
  </cellXfs>
  <cellStyles count="20">
    <cellStyle name="Accent" xfId="1" xr:uid="{D8E63ADD-81E4-4CC4-AD04-689FA87211B1}"/>
    <cellStyle name="Accent 1" xfId="2" xr:uid="{4E1C86F4-55A6-41EF-93BD-65FBF37A3409}"/>
    <cellStyle name="Accent 1 1" xfId="3" xr:uid="{4FC3CA29-CE74-491A-9047-B7D3006A1ADA}"/>
    <cellStyle name="Accent 2" xfId="4" xr:uid="{3EF42EAF-6F54-41AC-9A2D-537B20166447}"/>
    <cellStyle name="Accent 2 1" xfId="5" xr:uid="{0D7BEC96-73C2-4265-B96B-ABBF1F3CF18E}"/>
    <cellStyle name="Accent 3" xfId="6" xr:uid="{A54B994C-67D7-4B3D-B08E-12BFBCABF319}"/>
    <cellStyle name="Accent 3 1" xfId="7" xr:uid="{113F0FBD-BACC-4BE9-9207-C2253DA7F34B}"/>
    <cellStyle name="Accent 4" xfId="8" xr:uid="{BF1A8DE9-676D-49F6-BFFD-15BF0C14B9E3}"/>
    <cellStyle name="Error" xfId="9" xr:uid="{9D45D295-0D7D-4BF6-AA2C-317D5AA7D190}"/>
    <cellStyle name="Error 1" xfId="10" xr:uid="{61BA9F9C-3128-4B8D-90B0-6C05A9EDFB42}"/>
    <cellStyle name="Footnote" xfId="11" xr:uid="{9FF9FA4E-A145-4034-9CB8-4D680A05B61C}"/>
    <cellStyle name="Footnote 1" xfId="12" xr:uid="{7949CC8A-31F3-4D35-BF30-D37F23CE559B}"/>
    <cellStyle name="Heading" xfId="13" xr:uid="{B608CBFC-740C-41DE-A98E-E9918C35674B}"/>
    <cellStyle name="Įprastas" xfId="0" builtinId="0"/>
    <cellStyle name="Status" xfId="14" xr:uid="{30DF5D81-9085-4F15-9A85-18E3EBA7E836}"/>
    <cellStyle name="Status 1" xfId="15" xr:uid="{DE8F49F5-D28E-4E56-A73F-CD2F50C54919}"/>
    <cellStyle name="Text" xfId="16" xr:uid="{21742620-EC09-4474-A53B-9E042DB91C99}"/>
    <cellStyle name="Text 1" xfId="17" xr:uid="{7B2A433D-1F81-4164-8E2B-5DB211FC4F62}"/>
    <cellStyle name="Warning" xfId="18" xr:uid="{A8910865-A520-45A2-A38B-892B8CB9F274}"/>
    <cellStyle name="Warning 1" xfId="19" xr:uid="{0B1BABD6-0B1D-417C-91AF-7338B3AD06E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C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D728C-F611-49DB-9578-981C97BFAFBD}">
  <sheetPr>
    <pageSetUpPr fitToPage="1"/>
  </sheetPr>
  <dimension ref="A1:O350"/>
  <sheetViews>
    <sheetView tabSelected="1" topLeftCell="A275" zoomScaleNormal="100" workbookViewId="0">
      <selection activeCell="C341" sqref="C341:D341"/>
    </sheetView>
  </sheetViews>
  <sheetFormatPr defaultColWidth="9" defaultRowHeight="16.5" x14ac:dyDescent="0.3"/>
  <cols>
    <col min="1" max="1" width="5.28515625" style="11" customWidth="1"/>
    <col min="2" max="2" width="7.85546875" style="6" customWidth="1"/>
    <col min="3" max="3" width="33" style="2" customWidth="1"/>
    <col min="4" max="4" width="30.42578125" style="2" customWidth="1"/>
    <col min="5" max="5" width="17" style="2" customWidth="1"/>
    <col min="6" max="6" width="21.28515625" style="2" customWidth="1"/>
    <col min="7" max="7" width="19.7109375" style="2" customWidth="1"/>
    <col min="8" max="9" width="17.28515625" style="2" customWidth="1"/>
    <col min="10" max="10" width="14.140625" style="2" customWidth="1"/>
    <col min="11" max="12" width="13.5703125" style="2" customWidth="1"/>
    <col min="13" max="13" width="18.85546875" style="2" customWidth="1"/>
    <col min="14" max="14" width="17.28515625" style="2" customWidth="1"/>
    <col min="15" max="15" width="13.28515625" style="2" customWidth="1"/>
    <col min="16" max="16384" width="9" style="11"/>
  </cols>
  <sheetData>
    <row r="1" spans="1:15" x14ac:dyDescent="0.3">
      <c r="A1" s="77" t="s">
        <v>48</v>
      </c>
      <c r="B1" s="77"/>
      <c r="C1" s="77"/>
      <c r="D1" s="77"/>
      <c r="E1" s="77"/>
      <c r="F1" s="77"/>
      <c r="G1" s="77"/>
      <c r="H1" s="77"/>
      <c r="I1" s="77"/>
      <c r="J1" s="77"/>
      <c r="K1" s="77"/>
      <c r="L1" s="77"/>
      <c r="M1" s="77"/>
      <c r="N1" s="77"/>
      <c r="O1" s="77"/>
    </row>
    <row r="2" spans="1:15" x14ac:dyDescent="0.3">
      <c r="A2" s="78"/>
      <c r="B2" s="78"/>
      <c r="C2" s="78"/>
      <c r="D2" s="78"/>
      <c r="E2" s="78"/>
      <c r="F2" s="78"/>
      <c r="G2" s="78"/>
      <c r="H2" s="78"/>
      <c r="I2" s="78"/>
      <c r="J2" s="78"/>
      <c r="K2" s="78"/>
      <c r="L2" s="78"/>
      <c r="M2" s="78"/>
      <c r="N2" s="78"/>
      <c r="O2" s="78"/>
    </row>
    <row r="3" spans="1:15" ht="4.1500000000000004" customHeight="1" x14ac:dyDescent="0.3">
      <c r="A3" s="78"/>
      <c r="B3" s="78"/>
      <c r="C3" s="78"/>
      <c r="D3" s="78"/>
      <c r="E3" s="78"/>
      <c r="F3" s="78"/>
      <c r="G3" s="78"/>
      <c r="H3" s="78"/>
      <c r="I3" s="78"/>
      <c r="J3" s="78"/>
      <c r="K3" s="78"/>
      <c r="L3" s="78"/>
      <c r="M3" s="78"/>
      <c r="N3" s="78"/>
      <c r="O3" s="78"/>
    </row>
    <row r="4" spans="1:15" x14ac:dyDescent="0.3">
      <c r="B4" s="79" t="s">
        <v>0</v>
      </c>
      <c r="C4" s="79"/>
      <c r="D4" s="79"/>
      <c r="E4" s="79"/>
      <c r="F4" s="79"/>
      <c r="G4" s="79"/>
      <c r="H4" s="79"/>
      <c r="I4" s="79"/>
      <c r="J4" s="79"/>
      <c r="K4" s="65"/>
      <c r="L4" s="65"/>
      <c r="M4" s="65"/>
      <c r="N4" s="65"/>
      <c r="O4" s="65"/>
    </row>
    <row r="5" spans="1:15" x14ac:dyDescent="0.3">
      <c r="A5" s="78"/>
      <c r="B5" s="78"/>
      <c r="C5" s="78"/>
      <c r="D5" s="78"/>
      <c r="E5" s="78"/>
      <c r="F5" s="78"/>
      <c r="G5" s="78"/>
      <c r="H5" s="78"/>
      <c r="I5" s="78"/>
      <c r="J5" s="78"/>
      <c r="K5" s="78"/>
      <c r="L5" s="78"/>
      <c r="M5" s="78"/>
      <c r="N5" s="78"/>
      <c r="O5" s="78"/>
    </row>
    <row r="6" spans="1:15" ht="19.5" customHeight="1" x14ac:dyDescent="0.3">
      <c r="B6" s="79" t="s">
        <v>72</v>
      </c>
      <c r="C6" s="79"/>
      <c r="D6" s="79"/>
      <c r="E6" s="79"/>
      <c r="F6" s="79"/>
      <c r="G6" s="79"/>
      <c r="H6" s="79"/>
      <c r="I6" s="79"/>
      <c r="J6" s="79"/>
      <c r="K6" s="65"/>
      <c r="L6" s="65"/>
      <c r="M6" s="65"/>
      <c r="N6" s="65"/>
      <c r="O6" s="65"/>
    </row>
    <row r="7" spans="1:15" x14ac:dyDescent="0.3">
      <c r="B7" s="81"/>
      <c r="C7" s="81"/>
      <c r="D7" s="81"/>
      <c r="E7" s="81"/>
      <c r="F7" s="81"/>
      <c r="G7" s="81"/>
      <c r="H7" s="81"/>
      <c r="I7" s="81"/>
      <c r="J7" s="81"/>
    </row>
    <row r="8" spans="1:15" x14ac:dyDescent="0.3">
      <c r="B8" s="78" t="s">
        <v>28</v>
      </c>
      <c r="C8" s="78"/>
      <c r="D8" s="78"/>
      <c r="E8" s="78"/>
      <c r="F8" s="78"/>
      <c r="G8" s="78"/>
      <c r="H8" s="78"/>
      <c r="I8" s="78"/>
      <c r="J8" s="78"/>
    </row>
    <row r="9" spans="1:15" x14ac:dyDescent="0.3">
      <c r="B9" s="80"/>
      <c r="C9" s="80"/>
      <c r="D9" s="80"/>
      <c r="E9" s="80"/>
      <c r="F9" s="80"/>
      <c r="G9" s="80"/>
      <c r="H9" s="80"/>
      <c r="I9" s="80"/>
      <c r="J9" s="80"/>
    </row>
    <row r="10" spans="1:15" x14ac:dyDescent="0.3">
      <c r="B10" s="78" t="s">
        <v>29</v>
      </c>
      <c r="C10" s="78"/>
      <c r="D10" s="78"/>
      <c r="E10" s="78"/>
      <c r="F10" s="78"/>
      <c r="G10" s="78"/>
      <c r="H10" s="78"/>
      <c r="I10" s="78"/>
      <c r="J10" s="78"/>
    </row>
    <row r="11" spans="1:15" x14ac:dyDescent="0.3">
      <c r="B11" s="84" t="s">
        <v>30</v>
      </c>
      <c r="C11" s="84"/>
      <c r="D11" s="84"/>
      <c r="E11" s="84"/>
      <c r="F11" s="84"/>
      <c r="G11" s="84"/>
      <c r="H11" s="84"/>
      <c r="I11" s="84"/>
      <c r="J11" s="84"/>
    </row>
    <row r="12" spans="1:15" x14ac:dyDescent="0.3">
      <c r="B12" s="82"/>
      <c r="C12" s="82"/>
      <c r="D12" s="82"/>
      <c r="E12" s="82"/>
      <c r="F12" s="82"/>
      <c r="G12" s="82"/>
      <c r="H12" s="82"/>
      <c r="I12" s="82"/>
      <c r="J12" s="82"/>
    </row>
    <row r="13" spans="1:15" ht="16.5" customHeight="1" x14ac:dyDescent="0.3">
      <c r="B13" s="74" t="s">
        <v>31</v>
      </c>
      <c r="C13" s="65"/>
      <c r="D13" s="65"/>
      <c r="E13" s="65"/>
      <c r="F13" s="65"/>
      <c r="G13" s="65"/>
      <c r="H13" s="65"/>
      <c r="I13" s="65"/>
      <c r="J13" s="65"/>
    </row>
    <row r="14" spans="1:15" x14ac:dyDescent="0.3">
      <c r="B14" s="49"/>
      <c r="C14" s="6"/>
      <c r="D14" s="6"/>
      <c r="E14" s="6"/>
      <c r="F14" s="6"/>
      <c r="G14" s="6"/>
      <c r="H14" s="6"/>
      <c r="I14" s="6"/>
      <c r="J14" s="6"/>
    </row>
    <row r="15" spans="1:15" ht="18" customHeight="1" x14ac:dyDescent="0.3">
      <c r="B15" s="71" t="s">
        <v>73</v>
      </c>
      <c r="C15" s="71"/>
      <c r="D15" s="71"/>
      <c r="E15" s="71"/>
      <c r="F15" s="71"/>
      <c r="G15" s="64"/>
      <c r="H15" s="64"/>
      <c r="I15" s="64"/>
      <c r="J15" s="64"/>
    </row>
    <row r="16" spans="1:15" ht="39.75" customHeight="1" x14ac:dyDescent="0.3">
      <c r="B16" s="71" t="s">
        <v>74</v>
      </c>
      <c r="C16" s="71"/>
      <c r="D16" s="71"/>
      <c r="E16" s="71"/>
      <c r="F16" s="71"/>
      <c r="G16" s="64"/>
      <c r="H16" s="64"/>
      <c r="I16" s="64"/>
      <c r="J16" s="64"/>
    </row>
    <row r="17" spans="2:10" ht="18" customHeight="1" x14ac:dyDescent="0.3">
      <c r="B17" s="71" t="s">
        <v>75</v>
      </c>
      <c r="C17" s="71"/>
      <c r="D17" s="71"/>
      <c r="E17" s="71"/>
      <c r="F17" s="71"/>
      <c r="G17" s="64"/>
      <c r="H17" s="64"/>
      <c r="I17" s="64"/>
      <c r="J17" s="64"/>
    </row>
    <row r="18" spans="2:10" ht="36.75" customHeight="1" x14ac:dyDescent="0.3">
      <c r="B18" s="71" t="s">
        <v>76</v>
      </c>
      <c r="C18" s="71"/>
      <c r="D18" s="71"/>
      <c r="E18" s="71"/>
      <c r="F18" s="71"/>
      <c r="G18" s="64"/>
      <c r="H18" s="64"/>
      <c r="I18" s="64"/>
      <c r="J18" s="64"/>
    </row>
    <row r="19" spans="2:10" ht="18" customHeight="1" x14ac:dyDescent="0.3">
      <c r="B19" s="71" t="s">
        <v>77</v>
      </c>
      <c r="C19" s="71"/>
      <c r="D19" s="71"/>
      <c r="E19" s="71"/>
      <c r="F19" s="71"/>
      <c r="G19" s="64"/>
      <c r="H19" s="64"/>
      <c r="I19" s="64"/>
      <c r="J19" s="64"/>
    </row>
    <row r="20" spans="2:10" ht="18" customHeight="1" x14ac:dyDescent="0.3">
      <c r="B20" s="71" t="s">
        <v>78</v>
      </c>
      <c r="C20" s="71"/>
      <c r="D20" s="71"/>
      <c r="E20" s="71"/>
      <c r="F20" s="71"/>
      <c r="G20" s="64"/>
      <c r="H20" s="64"/>
      <c r="I20" s="64"/>
      <c r="J20" s="64"/>
    </row>
    <row r="21" spans="2:10" ht="18" customHeight="1" x14ac:dyDescent="0.3">
      <c r="B21" s="71" t="s">
        <v>79</v>
      </c>
      <c r="C21" s="71"/>
      <c r="D21" s="71"/>
      <c r="E21" s="71"/>
      <c r="F21" s="71"/>
      <c r="G21" s="64"/>
      <c r="H21" s="64"/>
      <c r="I21" s="64"/>
      <c r="J21" s="64"/>
    </row>
    <row r="22" spans="2:10" ht="18" customHeight="1" x14ac:dyDescent="0.3">
      <c r="B22" s="71" t="s">
        <v>80</v>
      </c>
      <c r="C22" s="71"/>
      <c r="D22" s="71"/>
      <c r="E22" s="71"/>
      <c r="F22" s="71"/>
      <c r="G22" s="64"/>
      <c r="H22" s="64"/>
      <c r="I22" s="64"/>
      <c r="J22" s="64"/>
    </row>
    <row r="23" spans="2:10" ht="39.75" customHeight="1" x14ac:dyDescent="0.3">
      <c r="B23" s="71" t="s">
        <v>81</v>
      </c>
      <c r="C23" s="71"/>
      <c r="D23" s="71"/>
      <c r="E23" s="71"/>
      <c r="F23" s="71"/>
      <c r="G23" s="64"/>
      <c r="H23" s="64"/>
      <c r="I23" s="64"/>
      <c r="J23" s="64"/>
    </row>
    <row r="24" spans="2:10" ht="18" customHeight="1" x14ac:dyDescent="0.3">
      <c r="B24" s="71" t="s">
        <v>82</v>
      </c>
      <c r="C24" s="71"/>
      <c r="D24" s="71"/>
      <c r="E24" s="71"/>
      <c r="F24" s="71"/>
      <c r="G24" s="64"/>
      <c r="H24" s="64"/>
      <c r="I24" s="64"/>
      <c r="J24" s="64"/>
    </row>
    <row r="25" spans="2:10" ht="18" customHeight="1" x14ac:dyDescent="0.3">
      <c r="B25" s="71" t="s">
        <v>83</v>
      </c>
      <c r="C25" s="71"/>
      <c r="D25" s="71"/>
      <c r="E25" s="71"/>
      <c r="F25" s="71"/>
      <c r="G25" s="64"/>
      <c r="H25" s="64"/>
      <c r="I25" s="64"/>
      <c r="J25" s="64"/>
    </row>
    <row r="26" spans="2:10" ht="18" customHeight="1" x14ac:dyDescent="0.3">
      <c r="B26" s="49"/>
      <c r="C26" s="6"/>
      <c r="D26" s="6"/>
      <c r="E26" s="6"/>
      <c r="F26" s="6"/>
      <c r="G26" s="6"/>
      <c r="H26" s="6"/>
      <c r="I26" s="6"/>
      <c r="J26" s="6"/>
    </row>
    <row r="27" spans="2:10" ht="18" customHeight="1" x14ac:dyDescent="0.3">
      <c r="B27" s="68" t="s">
        <v>84</v>
      </c>
      <c r="C27" s="68"/>
      <c r="D27" s="68"/>
      <c r="E27" s="68"/>
      <c r="F27" s="68"/>
      <c r="G27" s="68"/>
      <c r="H27" s="68"/>
      <c r="I27" s="68"/>
      <c r="J27" s="68"/>
    </row>
    <row r="28" spans="2:10" ht="33.75" customHeight="1" x14ac:dyDescent="0.3">
      <c r="B28" s="58" t="s">
        <v>85</v>
      </c>
      <c r="C28" s="69"/>
      <c r="D28" s="69"/>
      <c r="E28" s="69"/>
      <c r="F28" s="69"/>
      <c r="G28" s="69"/>
      <c r="H28" s="69"/>
      <c r="I28" s="69"/>
      <c r="J28" s="69"/>
    </row>
    <row r="29" spans="2:10" ht="18" customHeight="1" x14ac:dyDescent="0.3">
      <c r="B29" s="51"/>
      <c r="C29" s="51"/>
      <c r="D29" s="51"/>
      <c r="E29" s="51"/>
      <c r="F29" s="51"/>
      <c r="G29" s="51"/>
      <c r="H29" s="51"/>
      <c r="I29" s="51"/>
      <c r="J29" s="51"/>
    </row>
    <row r="30" spans="2:10" ht="18" customHeight="1" x14ac:dyDescent="0.3">
      <c r="B30" s="66" t="s">
        <v>86</v>
      </c>
      <c r="C30" s="66"/>
      <c r="D30" s="66"/>
      <c r="E30" s="66"/>
      <c r="F30" s="66"/>
      <c r="G30" s="66"/>
      <c r="H30" s="66"/>
      <c r="I30" s="66"/>
      <c r="J30" s="66"/>
    </row>
    <row r="31" spans="2:10" ht="18" customHeight="1" x14ac:dyDescent="0.3">
      <c r="B31" s="70" t="s">
        <v>87</v>
      </c>
      <c r="C31" s="70"/>
      <c r="D31" s="70"/>
      <c r="E31" s="70"/>
      <c r="F31" s="70"/>
      <c r="G31" s="70"/>
      <c r="H31" s="70"/>
      <c r="I31" s="70"/>
      <c r="J31" s="70"/>
    </row>
    <row r="32" spans="2:10" ht="13.5" customHeight="1" x14ac:dyDescent="0.3">
      <c r="B32" s="52" t="s">
        <v>32</v>
      </c>
      <c r="C32" s="52" t="s">
        <v>88</v>
      </c>
      <c r="D32" s="67" t="s">
        <v>89</v>
      </c>
      <c r="E32" s="67"/>
      <c r="F32" s="67"/>
      <c r="G32" s="67" t="s">
        <v>90</v>
      </c>
      <c r="H32" s="67"/>
      <c r="I32" s="67"/>
      <c r="J32" s="67"/>
    </row>
    <row r="33" spans="2:15" x14ac:dyDescent="0.3">
      <c r="B33" s="9" t="s">
        <v>4</v>
      </c>
      <c r="C33" s="5"/>
      <c r="D33" s="61"/>
      <c r="E33" s="62"/>
      <c r="F33" s="63"/>
      <c r="G33" s="61"/>
      <c r="H33" s="62"/>
      <c r="I33" s="62"/>
      <c r="J33" s="63"/>
    </row>
    <row r="34" spans="2:15" x14ac:dyDescent="0.3">
      <c r="B34" s="9" t="s">
        <v>5</v>
      </c>
      <c r="C34" s="5"/>
      <c r="D34" s="64"/>
      <c r="E34" s="64"/>
      <c r="F34" s="64"/>
      <c r="G34" s="64"/>
      <c r="H34" s="64"/>
      <c r="I34" s="64"/>
      <c r="J34" s="64"/>
    </row>
    <row r="35" spans="2:15" x14ac:dyDescent="0.3">
      <c r="B35" s="65"/>
      <c r="C35" s="65"/>
      <c r="D35" s="65"/>
      <c r="E35" s="65"/>
      <c r="F35" s="65"/>
      <c r="G35" s="65"/>
      <c r="H35" s="65"/>
      <c r="I35" s="65"/>
      <c r="J35" s="65"/>
    </row>
    <row r="36" spans="2:15" ht="16.5" customHeight="1" x14ac:dyDescent="0.3">
      <c r="B36" s="73" t="s">
        <v>91</v>
      </c>
      <c r="C36" s="73"/>
      <c r="D36" s="73"/>
      <c r="E36" s="73"/>
      <c r="F36" s="73"/>
      <c r="G36" s="73"/>
      <c r="H36" s="73"/>
      <c r="I36" s="73"/>
      <c r="J36" s="73"/>
    </row>
    <row r="37" spans="2:15" x14ac:dyDescent="0.3">
      <c r="B37" s="47"/>
      <c r="C37" s="47"/>
      <c r="D37" s="47"/>
      <c r="E37" s="47"/>
      <c r="F37" s="47"/>
      <c r="G37" s="47"/>
      <c r="H37" s="47"/>
      <c r="I37" s="47"/>
      <c r="J37" s="47"/>
    </row>
    <row r="38" spans="2:15" ht="16.5" customHeight="1" x14ac:dyDescent="0.3">
      <c r="B38" s="72" t="s">
        <v>92</v>
      </c>
      <c r="C38" s="72"/>
      <c r="D38" s="72"/>
      <c r="E38" s="72"/>
      <c r="F38" s="72"/>
      <c r="G38" s="72"/>
      <c r="H38" s="72"/>
      <c r="I38" s="72"/>
      <c r="J38" s="72"/>
    </row>
    <row r="39" spans="2:15" x14ac:dyDescent="0.3">
      <c r="B39" s="47"/>
      <c r="C39" s="47"/>
      <c r="E39" s="47"/>
      <c r="F39" s="47"/>
      <c r="G39" s="47"/>
      <c r="H39" s="47"/>
      <c r="I39" s="47"/>
      <c r="J39" s="47"/>
    </row>
    <row r="40" spans="2:15" ht="33" customHeight="1" x14ac:dyDescent="0.3">
      <c r="B40" s="52" t="s">
        <v>1</v>
      </c>
      <c r="C40" s="67" t="s">
        <v>33</v>
      </c>
      <c r="D40" s="67"/>
      <c r="E40" s="67"/>
      <c r="F40" s="67" t="s">
        <v>93</v>
      </c>
      <c r="G40" s="67"/>
      <c r="H40" s="67"/>
      <c r="I40" s="67"/>
      <c r="J40" s="67"/>
    </row>
    <row r="41" spans="2:15" x14ac:dyDescent="0.3">
      <c r="B41" s="10" t="s">
        <v>4</v>
      </c>
      <c r="C41" s="61"/>
      <c r="D41" s="62"/>
      <c r="E41" s="63"/>
      <c r="F41" s="61"/>
      <c r="G41" s="62"/>
      <c r="H41" s="62"/>
      <c r="I41" s="62"/>
      <c r="J41" s="63"/>
    </row>
    <row r="42" spans="2:15" ht="19.5" customHeight="1" x14ac:dyDescent="0.3">
      <c r="B42" s="10" t="s">
        <v>5</v>
      </c>
      <c r="C42" s="61"/>
      <c r="D42" s="62"/>
      <c r="E42" s="63"/>
      <c r="F42" s="61"/>
      <c r="G42" s="62"/>
      <c r="H42" s="62"/>
      <c r="I42" s="62"/>
      <c r="J42" s="63"/>
    </row>
    <row r="43" spans="2:15" ht="37.5" customHeight="1" x14ac:dyDescent="0.3">
      <c r="B43" s="59" t="s">
        <v>94</v>
      </c>
      <c r="C43" s="59"/>
      <c r="D43" s="59"/>
      <c r="E43" s="59"/>
      <c r="F43" s="59"/>
      <c r="G43" s="59"/>
      <c r="H43" s="59"/>
      <c r="I43" s="59"/>
      <c r="J43" s="59"/>
    </row>
    <row r="44" spans="2:15" ht="15" customHeight="1" x14ac:dyDescent="0.3">
      <c r="B44" s="65"/>
      <c r="C44" s="65"/>
      <c r="D44" s="65"/>
      <c r="E44" s="65"/>
      <c r="F44" s="65"/>
      <c r="G44" s="65"/>
      <c r="H44" s="65"/>
      <c r="I44" s="65"/>
      <c r="J44" s="65"/>
    </row>
    <row r="45" spans="2:15" ht="15" customHeight="1" x14ac:dyDescent="0.3">
      <c r="B45" s="66" t="s">
        <v>95</v>
      </c>
      <c r="C45" s="66"/>
      <c r="D45" s="66"/>
      <c r="E45" s="66"/>
      <c r="F45" s="66"/>
      <c r="G45" s="66"/>
      <c r="H45" s="66"/>
      <c r="I45" s="66"/>
      <c r="J45" s="66"/>
    </row>
    <row r="46" spans="2:15" ht="15" customHeight="1" x14ac:dyDescent="0.3">
      <c r="B46" s="58" t="s">
        <v>96</v>
      </c>
      <c r="C46" s="58"/>
      <c r="D46" s="58"/>
      <c r="E46" s="58"/>
      <c r="F46" s="58"/>
      <c r="G46" s="58"/>
      <c r="H46" s="58"/>
      <c r="I46" s="58"/>
      <c r="J46" s="58"/>
    </row>
    <row r="47" spans="2:15" ht="16.5" customHeight="1" x14ac:dyDescent="0.3">
      <c r="B47" s="21"/>
      <c r="C47" s="21"/>
      <c r="D47" s="21"/>
      <c r="E47" s="21"/>
      <c r="F47" s="21"/>
      <c r="G47" s="21"/>
      <c r="H47" s="21"/>
      <c r="I47" s="21"/>
      <c r="J47" s="21"/>
    </row>
    <row r="48" spans="2:15" ht="14.45" customHeight="1" x14ac:dyDescent="0.3">
      <c r="B48" s="96" t="s">
        <v>97</v>
      </c>
      <c r="C48" s="72"/>
      <c r="D48" s="72"/>
      <c r="E48" s="72"/>
      <c r="F48" s="72"/>
      <c r="G48" s="72"/>
      <c r="H48" s="72"/>
      <c r="I48" s="72"/>
      <c r="J48" s="72"/>
      <c r="K48" s="72"/>
      <c r="L48" s="72"/>
      <c r="M48" s="1"/>
      <c r="N48" s="13"/>
      <c r="O48" s="13"/>
    </row>
    <row r="49" spans="2:15" ht="49.5" x14ac:dyDescent="0.3">
      <c r="B49" s="30" t="s">
        <v>1</v>
      </c>
      <c r="C49" s="30" t="s">
        <v>2</v>
      </c>
      <c r="D49" s="30" t="s">
        <v>45</v>
      </c>
      <c r="E49" s="30" t="s">
        <v>3</v>
      </c>
      <c r="F49" s="14"/>
      <c r="G49" s="14"/>
      <c r="H49" s="14"/>
      <c r="I49" s="14"/>
      <c r="J49" s="11"/>
      <c r="K49" s="11"/>
      <c r="L49" s="11"/>
      <c r="M49" s="1"/>
      <c r="N49" s="13"/>
      <c r="O49" s="13"/>
    </row>
    <row r="50" spans="2:15" x14ac:dyDescent="0.3">
      <c r="B50" s="32" t="s">
        <v>4</v>
      </c>
      <c r="C50" s="32" t="s">
        <v>5</v>
      </c>
      <c r="D50" s="32" t="s">
        <v>6</v>
      </c>
      <c r="E50" s="32" t="s">
        <v>7</v>
      </c>
      <c r="F50" s="53"/>
      <c r="G50" s="53"/>
      <c r="H50" s="53"/>
      <c r="I50" s="14"/>
      <c r="J50" s="11"/>
      <c r="K50" s="11"/>
      <c r="L50" s="11"/>
      <c r="M50" s="1"/>
      <c r="N50" s="13"/>
      <c r="O50" s="13"/>
    </row>
    <row r="51" spans="2:15" ht="66" x14ac:dyDescent="0.3">
      <c r="B51" s="54" t="s">
        <v>4</v>
      </c>
      <c r="C51" s="48" t="s">
        <v>354</v>
      </c>
      <c r="D51" s="35"/>
      <c r="E51" s="10" t="s">
        <v>47</v>
      </c>
      <c r="F51" s="14"/>
      <c r="G51" s="11"/>
      <c r="H51" s="14"/>
      <c r="I51" s="14"/>
      <c r="J51" s="11"/>
      <c r="K51" s="11"/>
      <c r="L51" s="11"/>
      <c r="M51" s="1"/>
      <c r="N51" s="13"/>
      <c r="O51" s="13"/>
    </row>
    <row r="52" spans="2:15" ht="14.45" customHeight="1" x14ac:dyDescent="0.3">
      <c r="B52" s="7"/>
      <c r="C52" s="11"/>
      <c r="D52" s="11"/>
      <c r="E52" s="11"/>
      <c r="F52" s="24"/>
      <c r="G52" s="24"/>
      <c r="H52" s="12"/>
      <c r="I52" s="12"/>
      <c r="J52" s="11"/>
      <c r="K52" s="11"/>
      <c r="L52" s="11"/>
      <c r="M52" s="1"/>
      <c r="N52" s="13"/>
      <c r="O52" s="13"/>
    </row>
    <row r="53" spans="2:15" ht="14.45" customHeight="1" x14ac:dyDescent="0.3">
      <c r="B53" s="26" t="s">
        <v>49</v>
      </c>
      <c r="C53" s="26"/>
      <c r="D53" s="27"/>
      <c r="E53" s="28"/>
      <c r="F53" s="29"/>
      <c r="G53" s="29"/>
      <c r="H53" s="29"/>
      <c r="I53" s="29"/>
      <c r="J53" s="29"/>
      <c r="K53" s="29"/>
      <c r="L53" s="29"/>
      <c r="M53" s="29"/>
      <c r="N53" s="29"/>
      <c r="O53" s="29"/>
    </row>
    <row r="54" spans="2:15" ht="97.5" customHeight="1" x14ac:dyDescent="0.3">
      <c r="B54" s="30" t="s">
        <v>1</v>
      </c>
      <c r="C54" s="30" t="s">
        <v>50</v>
      </c>
      <c r="D54" s="30" t="s">
        <v>102</v>
      </c>
      <c r="E54" s="31" t="s">
        <v>10</v>
      </c>
      <c r="F54" s="30" t="s">
        <v>11</v>
      </c>
      <c r="G54" s="30" t="s">
        <v>98</v>
      </c>
      <c r="H54" s="30" t="s">
        <v>99</v>
      </c>
      <c r="I54" s="30" t="s">
        <v>44</v>
      </c>
      <c r="J54" s="30" t="s">
        <v>12</v>
      </c>
      <c r="K54" s="30" t="s">
        <v>13</v>
      </c>
      <c r="L54" s="30" t="s">
        <v>100</v>
      </c>
      <c r="M54" s="30" t="s">
        <v>14</v>
      </c>
      <c r="N54" s="30" t="s">
        <v>101</v>
      </c>
      <c r="O54" s="30" t="s">
        <v>15</v>
      </c>
    </row>
    <row r="55" spans="2:15" ht="14.45" customHeight="1" x14ac:dyDescent="0.3">
      <c r="B55" s="32" t="s">
        <v>4</v>
      </c>
      <c r="C55" s="32" t="s">
        <v>5</v>
      </c>
      <c r="D55" s="32" t="s">
        <v>6</v>
      </c>
      <c r="E55" s="25" t="s">
        <v>7</v>
      </c>
      <c r="F55" s="32" t="s">
        <v>8</v>
      </c>
      <c r="G55" s="32" t="s">
        <v>16</v>
      </c>
      <c r="H55" s="32" t="s">
        <v>9</v>
      </c>
      <c r="I55" s="32" t="s">
        <v>17</v>
      </c>
      <c r="J55" s="32" t="s">
        <v>18</v>
      </c>
      <c r="K55" s="32" t="s">
        <v>19</v>
      </c>
      <c r="L55" s="32" t="s">
        <v>20</v>
      </c>
      <c r="M55" s="32" t="s">
        <v>21</v>
      </c>
      <c r="N55" s="33" t="s">
        <v>22</v>
      </c>
      <c r="O55" s="33" t="s">
        <v>23</v>
      </c>
    </row>
    <row r="56" spans="2:15" ht="14.45" customHeight="1" x14ac:dyDescent="0.3">
      <c r="B56" s="34" t="s">
        <v>4</v>
      </c>
      <c r="C56" s="35" t="s">
        <v>51</v>
      </c>
      <c r="D56" s="36"/>
      <c r="E56" s="37"/>
      <c r="F56" s="37"/>
      <c r="G56" s="37"/>
      <c r="H56" s="37"/>
      <c r="I56" s="37"/>
      <c r="J56" s="37"/>
      <c r="K56" s="37"/>
      <c r="L56" s="37"/>
      <c r="M56" s="37"/>
      <c r="N56" s="37"/>
      <c r="O56" s="37"/>
    </row>
    <row r="57" spans="2:15" ht="40.5" customHeight="1" x14ac:dyDescent="0.3">
      <c r="B57" s="34" t="s">
        <v>24</v>
      </c>
      <c r="C57" s="55" t="s">
        <v>123</v>
      </c>
      <c r="D57" s="39">
        <v>16700</v>
      </c>
      <c r="E57" s="37"/>
      <c r="F57" s="38"/>
      <c r="G57" s="40"/>
      <c r="H57" s="37"/>
      <c r="I57" s="37"/>
      <c r="J57" s="37"/>
      <c r="K57" s="37"/>
      <c r="L57" s="37"/>
      <c r="M57" s="37"/>
      <c r="N57" s="37"/>
      <c r="O57" s="37"/>
    </row>
    <row r="58" spans="2:15" ht="81.75" customHeight="1" x14ac:dyDescent="0.3">
      <c r="B58" s="18" t="s">
        <v>24</v>
      </c>
      <c r="C58" s="19" t="s">
        <v>46</v>
      </c>
      <c r="D58" s="39"/>
      <c r="E58" s="37"/>
      <c r="F58" s="38"/>
      <c r="G58" s="40"/>
      <c r="H58" s="37"/>
      <c r="I58" s="37"/>
      <c r="J58" s="37"/>
      <c r="K58" s="37"/>
      <c r="L58" s="37">
        <f>H58*K58</f>
        <v>0</v>
      </c>
      <c r="M58" s="37"/>
      <c r="N58" s="37">
        <f>H58*M58</f>
        <v>0</v>
      </c>
      <c r="O58" s="37"/>
    </row>
    <row r="59" spans="2:15" ht="77.25" customHeight="1" x14ac:dyDescent="0.3">
      <c r="B59" s="18" t="s">
        <v>25</v>
      </c>
      <c r="C59" s="19" t="s">
        <v>46</v>
      </c>
      <c r="D59" s="39"/>
      <c r="E59" s="37"/>
      <c r="F59" s="38"/>
      <c r="G59" s="40"/>
      <c r="H59" s="37"/>
      <c r="I59" s="37"/>
      <c r="J59" s="37"/>
      <c r="K59" s="37"/>
      <c r="L59" s="37">
        <f>H59*K59</f>
        <v>0</v>
      </c>
      <c r="M59" s="37"/>
      <c r="N59" s="37">
        <f>H59*M59</f>
        <v>0</v>
      </c>
      <c r="O59" s="37"/>
    </row>
    <row r="60" spans="2:15" ht="95.25" customHeight="1" x14ac:dyDescent="0.3">
      <c r="B60" s="18"/>
      <c r="C60" s="19" t="s">
        <v>52</v>
      </c>
      <c r="D60" s="39"/>
      <c r="E60" s="37"/>
      <c r="F60" s="38"/>
      <c r="G60" s="40"/>
      <c r="H60" s="37"/>
      <c r="I60" s="37"/>
      <c r="J60" s="37"/>
      <c r="K60" s="37"/>
      <c r="L60" s="37">
        <f>H60*K60</f>
        <v>0</v>
      </c>
      <c r="M60" s="37"/>
      <c r="N60" s="37">
        <f>H60*M60</f>
        <v>0</v>
      </c>
      <c r="O60" s="37"/>
    </row>
    <row r="61" spans="2:15" ht="16.5" customHeight="1" x14ac:dyDescent="0.3">
      <c r="B61" s="34" t="s">
        <v>25</v>
      </c>
      <c r="C61" s="55" t="s">
        <v>124</v>
      </c>
      <c r="D61" s="39">
        <v>236600</v>
      </c>
      <c r="E61" s="37"/>
      <c r="F61" s="38"/>
      <c r="G61" s="40"/>
      <c r="H61" s="37"/>
      <c r="I61" s="37"/>
      <c r="J61" s="37"/>
      <c r="K61" s="37"/>
      <c r="L61" s="37"/>
      <c r="M61" s="37"/>
      <c r="N61" s="37"/>
      <c r="O61" s="37"/>
    </row>
    <row r="62" spans="2:15" ht="78" customHeight="1" x14ac:dyDescent="0.3">
      <c r="B62" s="18" t="s">
        <v>53</v>
      </c>
      <c r="C62" s="19" t="s">
        <v>46</v>
      </c>
      <c r="D62" s="39"/>
      <c r="E62" s="37"/>
      <c r="F62" s="38"/>
      <c r="G62" s="40"/>
      <c r="H62" s="37"/>
      <c r="I62" s="37"/>
      <c r="J62" s="37"/>
      <c r="K62" s="37"/>
      <c r="L62" s="37">
        <f>H62*K62</f>
        <v>0</v>
      </c>
      <c r="M62" s="37"/>
      <c r="N62" s="37">
        <f>H62*M62</f>
        <v>0</v>
      </c>
      <c r="O62" s="37"/>
    </row>
    <row r="63" spans="2:15" ht="81" customHeight="1" x14ac:dyDescent="0.3">
      <c r="B63" s="18" t="s">
        <v>54</v>
      </c>
      <c r="C63" s="19" t="s">
        <v>46</v>
      </c>
      <c r="D63" s="39"/>
      <c r="E63" s="37"/>
      <c r="F63" s="38"/>
      <c r="G63" s="40"/>
      <c r="H63" s="37"/>
      <c r="I63" s="37"/>
      <c r="J63" s="37"/>
      <c r="K63" s="37"/>
      <c r="L63" s="37">
        <f>H63*K63</f>
        <v>0</v>
      </c>
      <c r="M63" s="37"/>
      <c r="N63" s="37">
        <f>H63*M63</f>
        <v>0</v>
      </c>
      <c r="O63" s="37"/>
    </row>
    <row r="64" spans="2:15" ht="96.75" customHeight="1" x14ac:dyDescent="0.3">
      <c r="B64" s="18"/>
      <c r="C64" s="19" t="s">
        <v>52</v>
      </c>
      <c r="D64" s="39"/>
      <c r="E64" s="37"/>
      <c r="F64" s="38"/>
      <c r="G64" s="40"/>
      <c r="H64" s="37"/>
      <c r="I64" s="37"/>
      <c r="J64" s="37"/>
      <c r="K64" s="37"/>
      <c r="L64" s="37">
        <f>H64*K64</f>
        <v>0</v>
      </c>
      <c r="M64" s="37"/>
      <c r="N64" s="37">
        <f>H64*M64</f>
        <v>0</v>
      </c>
      <c r="O64" s="37"/>
    </row>
    <row r="65" spans="2:15" ht="17.25" customHeight="1" x14ac:dyDescent="0.3">
      <c r="B65" s="34" t="s">
        <v>55</v>
      </c>
      <c r="C65" s="55" t="s">
        <v>125</v>
      </c>
      <c r="D65" s="39">
        <v>26700</v>
      </c>
      <c r="E65" s="37"/>
      <c r="F65" s="38"/>
      <c r="G65" s="40"/>
      <c r="H65" s="37"/>
      <c r="I65" s="37"/>
      <c r="J65" s="37"/>
      <c r="K65" s="37"/>
      <c r="L65" s="37"/>
      <c r="M65" s="37"/>
      <c r="N65" s="37"/>
      <c r="O65" s="37"/>
    </row>
    <row r="66" spans="2:15" ht="84.75" customHeight="1" x14ac:dyDescent="0.3">
      <c r="B66" s="18" t="s">
        <v>56</v>
      </c>
      <c r="C66" s="19" t="s">
        <v>46</v>
      </c>
      <c r="D66" s="10"/>
      <c r="E66" s="37"/>
      <c r="F66" s="38"/>
      <c r="G66" s="40"/>
      <c r="H66" s="37"/>
      <c r="I66" s="37"/>
      <c r="J66" s="37"/>
      <c r="K66" s="37"/>
      <c r="L66" s="37">
        <f>H66*K66</f>
        <v>0</v>
      </c>
      <c r="M66" s="37"/>
      <c r="N66" s="37">
        <f>H66*M66</f>
        <v>0</v>
      </c>
      <c r="O66" s="37"/>
    </row>
    <row r="67" spans="2:15" ht="84.75" customHeight="1" x14ac:dyDescent="0.3">
      <c r="B67" s="18" t="s">
        <v>57</v>
      </c>
      <c r="C67" s="19" t="s">
        <v>46</v>
      </c>
      <c r="D67" s="10"/>
      <c r="E67" s="37"/>
      <c r="F67" s="38"/>
      <c r="G67" s="40"/>
      <c r="H67" s="37"/>
      <c r="I67" s="37"/>
      <c r="J67" s="37"/>
      <c r="K67" s="37"/>
      <c r="L67" s="37">
        <f>H67*K67</f>
        <v>0</v>
      </c>
      <c r="M67" s="37"/>
      <c r="N67" s="37">
        <f>H67*M67</f>
        <v>0</v>
      </c>
      <c r="O67" s="37"/>
    </row>
    <row r="68" spans="2:15" ht="99" customHeight="1" x14ac:dyDescent="0.3">
      <c r="B68" s="18"/>
      <c r="C68" s="19" t="s">
        <v>52</v>
      </c>
      <c r="D68" s="10"/>
      <c r="E68" s="37"/>
      <c r="F68" s="38"/>
      <c r="G68" s="40"/>
      <c r="H68" s="37"/>
      <c r="I68" s="37"/>
      <c r="J68" s="37"/>
      <c r="K68" s="37"/>
      <c r="L68" s="37">
        <f>H68*K68</f>
        <v>0</v>
      </c>
      <c r="M68" s="37"/>
      <c r="N68" s="37">
        <f>H68*M68</f>
        <v>0</v>
      </c>
      <c r="O68" s="37"/>
    </row>
    <row r="69" spans="2:15" ht="14.45" customHeight="1" x14ac:dyDescent="0.3">
      <c r="B69" s="34" t="s">
        <v>58</v>
      </c>
      <c r="C69" s="55" t="s">
        <v>126</v>
      </c>
      <c r="D69" s="39">
        <v>16700</v>
      </c>
      <c r="E69" s="37"/>
      <c r="F69" s="38"/>
      <c r="G69" s="40"/>
      <c r="H69" s="37"/>
      <c r="I69" s="37"/>
      <c r="J69" s="37"/>
      <c r="K69" s="37"/>
      <c r="L69" s="37"/>
      <c r="M69" s="37"/>
      <c r="N69" s="37"/>
      <c r="O69" s="37"/>
    </row>
    <row r="70" spans="2:15" ht="82.5" x14ac:dyDescent="0.3">
      <c r="B70" s="18" t="s">
        <v>59</v>
      </c>
      <c r="C70" s="19" t="s">
        <v>46</v>
      </c>
      <c r="D70" s="39"/>
      <c r="E70" s="37"/>
      <c r="F70" s="38"/>
      <c r="G70" s="40"/>
      <c r="H70" s="37"/>
      <c r="I70" s="37"/>
      <c r="J70" s="37"/>
      <c r="K70" s="37"/>
      <c r="L70" s="37">
        <f>H70*K70</f>
        <v>0</v>
      </c>
      <c r="M70" s="37"/>
      <c r="N70" s="37">
        <f>H70*M70</f>
        <v>0</v>
      </c>
      <c r="O70" s="37"/>
    </row>
    <row r="71" spans="2:15" ht="82.5" x14ac:dyDescent="0.3">
      <c r="B71" s="18" t="s">
        <v>60</v>
      </c>
      <c r="C71" s="19" t="s">
        <v>46</v>
      </c>
      <c r="D71" s="39"/>
      <c r="E71" s="37"/>
      <c r="F71" s="38"/>
      <c r="G71" s="40"/>
      <c r="H71" s="37"/>
      <c r="I71" s="37"/>
      <c r="J71" s="37"/>
      <c r="K71" s="37"/>
      <c r="L71" s="37">
        <f>H71*K71</f>
        <v>0</v>
      </c>
      <c r="M71" s="37"/>
      <c r="N71" s="37">
        <f>H71*M71</f>
        <v>0</v>
      </c>
      <c r="O71" s="37"/>
    </row>
    <row r="72" spans="2:15" ht="99" x14ac:dyDescent="0.3">
      <c r="B72" s="18"/>
      <c r="C72" s="19" t="s">
        <v>52</v>
      </c>
      <c r="D72" s="39"/>
      <c r="E72" s="37"/>
      <c r="F72" s="38"/>
      <c r="G72" s="40"/>
      <c r="H72" s="37"/>
      <c r="I72" s="37"/>
      <c r="J72" s="37"/>
      <c r="K72" s="37"/>
      <c r="L72" s="37">
        <f>H72*K72</f>
        <v>0</v>
      </c>
      <c r="M72" s="37"/>
      <c r="N72" s="37">
        <f>H72*M72</f>
        <v>0</v>
      </c>
      <c r="O72" s="37"/>
    </row>
    <row r="73" spans="2:15" x14ac:dyDescent="0.3">
      <c r="B73" s="34" t="s">
        <v>61</v>
      </c>
      <c r="C73" s="56" t="s">
        <v>127</v>
      </c>
      <c r="D73" s="39">
        <v>86600</v>
      </c>
      <c r="E73" s="37"/>
      <c r="F73" s="38"/>
      <c r="G73" s="40"/>
      <c r="H73" s="37"/>
      <c r="I73" s="37"/>
      <c r="J73" s="37"/>
      <c r="K73" s="37"/>
      <c r="L73" s="37"/>
      <c r="M73" s="37"/>
      <c r="N73" s="37"/>
      <c r="O73" s="37"/>
    </row>
    <row r="74" spans="2:15" ht="87" customHeight="1" x14ac:dyDescent="0.3">
      <c r="B74" s="18" t="s">
        <v>62</v>
      </c>
      <c r="C74" s="19" t="s">
        <v>46</v>
      </c>
      <c r="D74" s="10"/>
      <c r="E74" s="37"/>
      <c r="F74" s="38"/>
      <c r="G74" s="40"/>
      <c r="H74" s="37"/>
      <c r="I74" s="37"/>
      <c r="J74" s="37"/>
      <c r="K74" s="37"/>
      <c r="L74" s="37">
        <f>H74*K74</f>
        <v>0</v>
      </c>
      <c r="M74" s="37"/>
      <c r="N74" s="37">
        <f>H74*M74</f>
        <v>0</v>
      </c>
      <c r="O74" s="37"/>
    </row>
    <row r="75" spans="2:15" ht="82.5" x14ac:dyDescent="0.3">
      <c r="B75" s="18" t="s">
        <v>63</v>
      </c>
      <c r="C75" s="19" t="s">
        <v>46</v>
      </c>
      <c r="D75" s="10"/>
      <c r="E75" s="37"/>
      <c r="F75" s="38"/>
      <c r="G75" s="40"/>
      <c r="H75" s="37"/>
      <c r="I75" s="37"/>
      <c r="J75" s="37"/>
      <c r="K75" s="37"/>
      <c r="L75" s="37">
        <f>H75*K75</f>
        <v>0</v>
      </c>
      <c r="M75" s="37"/>
      <c r="N75" s="37">
        <f>H75*M75</f>
        <v>0</v>
      </c>
      <c r="O75" s="37"/>
    </row>
    <row r="76" spans="2:15" ht="99" x14ac:dyDescent="0.3">
      <c r="B76" s="16"/>
      <c r="C76" s="17" t="s">
        <v>52</v>
      </c>
      <c r="D76" s="41"/>
      <c r="E76" s="37"/>
      <c r="F76" s="38"/>
      <c r="G76" s="40"/>
      <c r="H76" s="37"/>
      <c r="I76" s="37"/>
      <c r="J76" s="37"/>
      <c r="K76" s="37"/>
      <c r="L76" s="37">
        <f>H76*K76</f>
        <v>0</v>
      </c>
      <c r="M76" s="37"/>
      <c r="N76" s="37">
        <f>H76*M76</f>
        <v>0</v>
      </c>
      <c r="O76" s="37"/>
    </row>
    <row r="77" spans="2:15" ht="30" customHeight="1" x14ac:dyDescent="0.3">
      <c r="B77" s="34" t="s">
        <v>69</v>
      </c>
      <c r="C77" s="56" t="s">
        <v>356</v>
      </c>
      <c r="D77" s="39">
        <v>14200</v>
      </c>
      <c r="E77" s="37"/>
      <c r="F77" s="38"/>
      <c r="G77" s="40"/>
      <c r="H77" s="37"/>
      <c r="I77" s="37"/>
      <c r="J77" s="37"/>
      <c r="K77" s="37"/>
      <c r="L77" s="37"/>
      <c r="M77" s="37"/>
      <c r="N77" s="37"/>
      <c r="O77" s="37"/>
    </row>
    <row r="78" spans="2:15" ht="82.5" x14ac:dyDescent="0.3">
      <c r="B78" s="18" t="s">
        <v>70</v>
      </c>
      <c r="C78" s="19" t="s">
        <v>46</v>
      </c>
      <c r="D78" s="10"/>
      <c r="E78" s="37"/>
      <c r="F78" s="38"/>
      <c r="G78" s="40"/>
      <c r="H78" s="37"/>
      <c r="I78" s="37"/>
      <c r="J78" s="37"/>
      <c r="K78" s="37"/>
      <c r="L78" s="37">
        <f>H78*K78</f>
        <v>0</v>
      </c>
      <c r="M78" s="37"/>
      <c r="N78" s="37">
        <f>H78*M78</f>
        <v>0</v>
      </c>
      <c r="O78" s="37"/>
    </row>
    <row r="79" spans="2:15" ht="82.5" x14ac:dyDescent="0.3">
      <c r="B79" s="18" t="s">
        <v>71</v>
      </c>
      <c r="C79" s="19" t="s">
        <v>46</v>
      </c>
      <c r="D79" s="10"/>
      <c r="E79" s="37"/>
      <c r="F79" s="38"/>
      <c r="G79" s="40"/>
      <c r="H79" s="37"/>
      <c r="I79" s="37"/>
      <c r="J79" s="37"/>
      <c r="K79" s="37"/>
      <c r="L79" s="37">
        <f>H79*K79</f>
        <v>0</v>
      </c>
      <c r="M79" s="37"/>
      <c r="N79" s="37">
        <f>H79*M79</f>
        <v>0</v>
      </c>
      <c r="O79" s="37"/>
    </row>
    <row r="80" spans="2:15" ht="99" x14ac:dyDescent="0.3">
      <c r="B80" s="16"/>
      <c r="C80" s="17" t="s">
        <v>52</v>
      </c>
      <c r="D80" s="41"/>
      <c r="E80" s="37"/>
      <c r="F80" s="38"/>
      <c r="G80" s="40"/>
      <c r="H80" s="37"/>
      <c r="I80" s="37"/>
      <c r="J80" s="37"/>
      <c r="K80" s="37"/>
      <c r="L80" s="37">
        <f>H80*K80</f>
        <v>0</v>
      </c>
      <c r="M80" s="37"/>
      <c r="N80" s="37">
        <f>H80*M80</f>
        <v>0</v>
      </c>
      <c r="O80" s="37"/>
    </row>
    <row r="81" spans="2:15" x14ac:dyDescent="0.3">
      <c r="B81" s="34" t="s">
        <v>129</v>
      </c>
      <c r="C81" s="56" t="s">
        <v>130</v>
      </c>
      <c r="D81" s="39">
        <v>5700</v>
      </c>
      <c r="E81" s="37"/>
      <c r="F81" s="38"/>
      <c r="G81" s="40"/>
      <c r="H81" s="37"/>
      <c r="I81" s="37"/>
      <c r="J81" s="37"/>
      <c r="K81" s="37"/>
      <c r="L81" s="37"/>
      <c r="M81" s="37"/>
      <c r="N81" s="37"/>
      <c r="O81" s="37"/>
    </row>
    <row r="82" spans="2:15" ht="82.5" x14ac:dyDescent="0.3">
      <c r="B82" s="18" t="s">
        <v>131</v>
      </c>
      <c r="C82" s="19" t="s">
        <v>46</v>
      </c>
      <c r="D82" s="10"/>
      <c r="E82" s="37"/>
      <c r="F82" s="38"/>
      <c r="G82" s="40"/>
      <c r="H82" s="37"/>
      <c r="I82" s="37"/>
      <c r="J82" s="37"/>
      <c r="K82" s="37"/>
      <c r="L82" s="37">
        <f>H82*K82</f>
        <v>0</v>
      </c>
      <c r="M82" s="37"/>
      <c r="N82" s="37">
        <f>H82*M82</f>
        <v>0</v>
      </c>
      <c r="O82" s="37"/>
    </row>
    <row r="83" spans="2:15" ht="82.5" x14ac:dyDescent="0.3">
      <c r="B83" s="18" t="s">
        <v>132</v>
      </c>
      <c r="C83" s="19" t="s">
        <v>46</v>
      </c>
      <c r="D83" s="10"/>
      <c r="E83" s="37"/>
      <c r="F83" s="38"/>
      <c r="G83" s="40"/>
      <c r="H83" s="37"/>
      <c r="I83" s="37"/>
      <c r="J83" s="37"/>
      <c r="K83" s="37"/>
      <c r="L83" s="37">
        <f>H83*K83</f>
        <v>0</v>
      </c>
      <c r="M83" s="37"/>
      <c r="N83" s="37">
        <f>H83*M83</f>
        <v>0</v>
      </c>
      <c r="O83" s="37"/>
    </row>
    <row r="84" spans="2:15" ht="99" x14ac:dyDescent="0.3">
      <c r="B84" s="18"/>
      <c r="C84" s="17" t="s">
        <v>52</v>
      </c>
      <c r="D84" s="41"/>
      <c r="E84" s="37"/>
      <c r="F84" s="38"/>
      <c r="G84" s="40"/>
      <c r="H84" s="37"/>
      <c r="I84" s="37"/>
      <c r="J84" s="37"/>
      <c r="K84" s="37"/>
      <c r="L84" s="37">
        <f>H84*K84</f>
        <v>0</v>
      </c>
      <c r="M84" s="37"/>
      <c r="N84" s="37">
        <f>H84*M84</f>
        <v>0</v>
      </c>
      <c r="O84" s="37"/>
    </row>
    <row r="85" spans="2:15" ht="33" x14ac:dyDescent="0.3">
      <c r="B85" s="34" t="s">
        <v>133</v>
      </c>
      <c r="C85" s="56" t="s">
        <v>134</v>
      </c>
      <c r="D85" s="39">
        <v>130000</v>
      </c>
      <c r="E85" s="37"/>
      <c r="F85" s="38"/>
      <c r="G85" s="40"/>
      <c r="H85" s="37"/>
      <c r="I85" s="37"/>
      <c r="J85" s="37"/>
      <c r="K85" s="37"/>
      <c r="L85" s="37"/>
      <c r="M85" s="37"/>
      <c r="N85" s="37"/>
      <c r="O85" s="37"/>
    </row>
    <row r="86" spans="2:15" ht="82.5" x14ac:dyDescent="0.3">
      <c r="B86" s="18" t="s">
        <v>135</v>
      </c>
      <c r="C86" s="19" t="s">
        <v>46</v>
      </c>
      <c r="D86" s="10"/>
      <c r="E86" s="37"/>
      <c r="F86" s="38"/>
      <c r="G86" s="40"/>
      <c r="H86" s="37"/>
      <c r="I86" s="37"/>
      <c r="J86" s="37"/>
      <c r="K86" s="37"/>
      <c r="L86" s="37">
        <f>H86*K86</f>
        <v>0</v>
      </c>
      <c r="M86" s="37"/>
      <c r="N86" s="37">
        <f>H86*M86</f>
        <v>0</v>
      </c>
      <c r="O86" s="37"/>
    </row>
    <row r="87" spans="2:15" ht="82.5" x14ac:dyDescent="0.3">
      <c r="B87" s="18" t="s">
        <v>136</v>
      </c>
      <c r="C87" s="19" t="s">
        <v>46</v>
      </c>
      <c r="D87" s="10"/>
      <c r="E87" s="37"/>
      <c r="F87" s="38"/>
      <c r="G87" s="40"/>
      <c r="H87" s="37"/>
      <c r="I87" s="37"/>
      <c r="J87" s="37"/>
      <c r="K87" s="37"/>
      <c r="L87" s="37">
        <f>H87*K87</f>
        <v>0</v>
      </c>
      <c r="M87" s="37"/>
      <c r="N87" s="37">
        <f>H87*M87</f>
        <v>0</v>
      </c>
      <c r="O87" s="37"/>
    </row>
    <row r="88" spans="2:15" ht="99" x14ac:dyDescent="0.3">
      <c r="B88" s="18"/>
      <c r="C88" s="17" t="s">
        <v>52</v>
      </c>
      <c r="D88" s="41"/>
      <c r="E88" s="37"/>
      <c r="F88" s="38"/>
      <c r="G88" s="40"/>
      <c r="H88" s="37"/>
      <c r="I88" s="37"/>
      <c r="J88" s="37"/>
      <c r="K88" s="37"/>
      <c r="L88" s="37">
        <f>H88*K88</f>
        <v>0</v>
      </c>
      <c r="M88" s="37"/>
      <c r="N88" s="37">
        <f>H88*M88</f>
        <v>0</v>
      </c>
      <c r="O88" s="37"/>
    </row>
    <row r="89" spans="2:15" ht="33" x14ac:dyDescent="0.3">
      <c r="B89" s="34" t="s">
        <v>137</v>
      </c>
      <c r="C89" s="56" t="s">
        <v>140</v>
      </c>
      <c r="D89" s="39">
        <v>27600</v>
      </c>
      <c r="E89" s="37"/>
      <c r="F89" s="38"/>
      <c r="G89" s="40"/>
      <c r="H89" s="37"/>
      <c r="I89" s="37"/>
      <c r="J89" s="37"/>
      <c r="K89" s="37"/>
      <c r="L89" s="37"/>
      <c r="M89" s="37"/>
      <c r="N89" s="37"/>
      <c r="O89" s="37"/>
    </row>
    <row r="90" spans="2:15" ht="82.5" x14ac:dyDescent="0.3">
      <c r="B90" s="18" t="s">
        <v>138</v>
      </c>
      <c r="C90" s="19" t="s">
        <v>46</v>
      </c>
      <c r="D90" s="10"/>
      <c r="E90" s="37"/>
      <c r="F90" s="38"/>
      <c r="G90" s="40"/>
      <c r="H90" s="37"/>
      <c r="I90" s="37"/>
      <c r="J90" s="37"/>
      <c r="K90" s="37"/>
      <c r="L90" s="37">
        <f>H90*K90</f>
        <v>0</v>
      </c>
      <c r="M90" s="37"/>
      <c r="N90" s="37">
        <f>H90*M90</f>
        <v>0</v>
      </c>
      <c r="O90" s="37"/>
    </row>
    <row r="91" spans="2:15" ht="82.5" x14ac:dyDescent="0.3">
      <c r="B91" s="18" t="s">
        <v>139</v>
      </c>
      <c r="C91" s="19" t="s">
        <v>46</v>
      </c>
      <c r="D91" s="10"/>
      <c r="E91" s="37"/>
      <c r="F91" s="38"/>
      <c r="G91" s="40"/>
      <c r="H91" s="37"/>
      <c r="I91" s="37"/>
      <c r="J91" s="37"/>
      <c r="K91" s="37"/>
      <c r="L91" s="37">
        <f>H91*K91</f>
        <v>0</v>
      </c>
      <c r="M91" s="37"/>
      <c r="N91" s="37">
        <f>H91*M91</f>
        <v>0</v>
      </c>
      <c r="O91" s="37"/>
    </row>
    <row r="92" spans="2:15" ht="99" x14ac:dyDescent="0.3">
      <c r="B92" s="18"/>
      <c r="C92" s="17" t="s">
        <v>52</v>
      </c>
      <c r="D92" s="41"/>
      <c r="E92" s="37"/>
      <c r="F92" s="38"/>
      <c r="G92" s="40"/>
      <c r="H92" s="37"/>
      <c r="I92" s="37"/>
      <c r="J92" s="37"/>
      <c r="K92" s="37"/>
      <c r="L92" s="37">
        <f>H92*K92</f>
        <v>0</v>
      </c>
      <c r="M92" s="37"/>
      <c r="N92" s="37">
        <f>H92*M92</f>
        <v>0</v>
      </c>
      <c r="O92" s="37"/>
    </row>
    <row r="93" spans="2:15" ht="49.5" x14ac:dyDescent="0.3">
      <c r="B93" s="34" t="s">
        <v>141</v>
      </c>
      <c r="C93" s="56" t="s">
        <v>142</v>
      </c>
      <c r="D93" s="39">
        <v>55600</v>
      </c>
      <c r="E93" s="37"/>
      <c r="F93" s="38"/>
      <c r="G93" s="40"/>
      <c r="H93" s="37"/>
      <c r="I93" s="37"/>
      <c r="J93" s="37"/>
      <c r="K93" s="37"/>
      <c r="L93" s="37"/>
      <c r="M93" s="37"/>
      <c r="N93" s="37"/>
      <c r="O93" s="37"/>
    </row>
    <row r="94" spans="2:15" ht="82.5" x14ac:dyDescent="0.3">
      <c r="B94" s="18" t="s">
        <v>143</v>
      </c>
      <c r="C94" s="19" t="s">
        <v>46</v>
      </c>
      <c r="D94" s="10"/>
      <c r="E94" s="37"/>
      <c r="F94" s="38"/>
      <c r="G94" s="40"/>
      <c r="H94" s="37"/>
      <c r="I94" s="37"/>
      <c r="J94" s="37"/>
      <c r="K94" s="37"/>
      <c r="L94" s="37">
        <f>H94*K94</f>
        <v>0</v>
      </c>
      <c r="M94" s="37"/>
      <c r="N94" s="37">
        <f>H94*M94</f>
        <v>0</v>
      </c>
      <c r="O94" s="37"/>
    </row>
    <row r="95" spans="2:15" ht="82.5" x14ac:dyDescent="0.3">
      <c r="B95" s="18" t="s">
        <v>144</v>
      </c>
      <c r="C95" s="19" t="s">
        <v>46</v>
      </c>
      <c r="D95" s="10"/>
      <c r="E95" s="37"/>
      <c r="F95" s="38"/>
      <c r="G95" s="40"/>
      <c r="H95" s="37"/>
      <c r="I95" s="37"/>
      <c r="J95" s="37"/>
      <c r="K95" s="37"/>
      <c r="L95" s="37">
        <f>H95*K95</f>
        <v>0</v>
      </c>
      <c r="M95" s="37"/>
      <c r="N95" s="37">
        <f>H95*M95</f>
        <v>0</v>
      </c>
      <c r="O95" s="37"/>
    </row>
    <row r="96" spans="2:15" ht="99" x14ac:dyDescent="0.3">
      <c r="B96" s="18"/>
      <c r="C96" s="17" t="s">
        <v>52</v>
      </c>
      <c r="D96" s="41"/>
      <c r="E96" s="37"/>
      <c r="F96" s="38"/>
      <c r="G96" s="40"/>
      <c r="H96" s="37"/>
      <c r="I96" s="37"/>
      <c r="J96" s="37"/>
      <c r="K96" s="37"/>
      <c r="L96" s="37">
        <f>H96*K96</f>
        <v>0</v>
      </c>
      <c r="M96" s="37"/>
      <c r="N96" s="37">
        <f>H96*M96</f>
        <v>0</v>
      </c>
      <c r="O96" s="37"/>
    </row>
    <row r="97" spans="2:15" ht="49.5" x14ac:dyDescent="0.3">
      <c r="B97" s="34" t="s">
        <v>145</v>
      </c>
      <c r="C97" s="56" t="s">
        <v>148</v>
      </c>
      <c r="D97" s="39">
        <v>10200</v>
      </c>
      <c r="E97" s="37"/>
      <c r="F97" s="38"/>
      <c r="G97" s="40"/>
      <c r="H97" s="37"/>
      <c r="I97" s="37"/>
      <c r="J97" s="37"/>
      <c r="K97" s="37"/>
      <c r="L97" s="37"/>
      <c r="M97" s="37"/>
      <c r="N97" s="37"/>
      <c r="O97" s="37"/>
    </row>
    <row r="98" spans="2:15" ht="82.5" x14ac:dyDescent="0.3">
      <c r="B98" s="18" t="s">
        <v>146</v>
      </c>
      <c r="C98" s="19" t="s">
        <v>46</v>
      </c>
      <c r="D98" s="10"/>
      <c r="E98" s="37"/>
      <c r="F98" s="38"/>
      <c r="G98" s="40"/>
      <c r="H98" s="37"/>
      <c r="I98" s="37"/>
      <c r="J98" s="37"/>
      <c r="K98" s="37"/>
      <c r="L98" s="37">
        <f>H98*K98</f>
        <v>0</v>
      </c>
      <c r="M98" s="37"/>
      <c r="N98" s="37">
        <f>H98*M98</f>
        <v>0</v>
      </c>
      <c r="O98" s="37"/>
    </row>
    <row r="99" spans="2:15" ht="82.5" x14ac:dyDescent="0.3">
      <c r="B99" s="18" t="s">
        <v>147</v>
      </c>
      <c r="C99" s="19" t="s">
        <v>46</v>
      </c>
      <c r="D99" s="10"/>
      <c r="E99" s="37"/>
      <c r="F99" s="38"/>
      <c r="G99" s="40"/>
      <c r="H99" s="37"/>
      <c r="I99" s="37"/>
      <c r="J99" s="37"/>
      <c r="K99" s="37"/>
      <c r="L99" s="37">
        <f>H99*K99</f>
        <v>0</v>
      </c>
      <c r="M99" s="37"/>
      <c r="N99" s="37">
        <f>H99*M99</f>
        <v>0</v>
      </c>
      <c r="O99" s="37"/>
    </row>
    <row r="100" spans="2:15" ht="99" x14ac:dyDescent="0.3">
      <c r="B100" s="18"/>
      <c r="C100" s="17" t="s">
        <v>52</v>
      </c>
      <c r="D100" s="41"/>
      <c r="E100" s="37"/>
      <c r="F100" s="38"/>
      <c r="G100" s="40"/>
      <c r="H100" s="37"/>
      <c r="I100" s="37"/>
      <c r="J100" s="37"/>
      <c r="K100" s="37"/>
      <c r="L100" s="37">
        <f>H100*K100</f>
        <v>0</v>
      </c>
      <c r="M100" s="37"/>
      <c r="N100" s="37">
        <f>H100*M100</f>
        <v>0</v>
      </c>
      <c r="O100" s="37"/>
    </row>
    <row r="101" spans="2:15" x14ac:dyDescent="0.3">
      <c r="B101" s="34" t="s">
        <v>149</v>
      </c>
      <c r="C101" s="56" t="s">
        <v>152</v>
      </c>
      <c r="D101" s="39">
        <v>5600</v>
      </c>
      <c r="E101" s="37"/>
      <c r="F101" s="38"/>
      <c r="G101" s="40"/>
      <c r="H101" s="37"/>
      <c r="I101" s="37"/>
      <c r="J101" s="37"/>
      <c r="K101" s="37"/>
      <c r="L101" s="37"/>
      <c r="M101" s="37"/>
      <c r="N101" s="37"/>
      <c r="O101" s="37"/>
    </row>
    <row r="102" spans="2:15" ht="82.5" x14ac:dyDescent="0.3">
      <c r="B102" s="18" t="s">
        <v>150</v>
      </c>
      <c r="C102" s="19" t="s">
        <v>46</v>
      </c>
      <c r="D102" s="10"/>
      <c r="E102" s="37"/>
      <c r="F102" s="38"/>
      <c r="G102" s="40"/>
      <c r="H102" s="37"/>
      <c r="I102" s="37"/>
      <c r="J102" s="37"/>
      <c r="K102" s="37"/>
      <c r="L102" s="37">
        <f>H102*K102</f>
        <v>0</v>
      </c>
      <c r="M102" s="37"/>
      <c r="N102" s="37">
        <f>H102*M102</f>
        <v>0</v>
      </c>
      <c r="O102" s="37"/>
    </row>
    <row r="103" spans="2:15" ht="82.5" x14ac:dyDescent="0.3">
      <c r="B103" s="18" t="s">
        <v>151</v>
      </c>
      <c r="C103" s="19" t="s">
        <v>46</v>
      </c>
      <c r="D103" s="10"/>
      <c r="E103" s="37"/>
      <c r="F103" s="38"/>
      <c r="G103" s="40"/>
      <c r="H103" s="37"/>
      <c r="I103" s="37"/>
      <c r="J103" s="37"/>
      <c r="K103" s="37"/>
      <c r="L103" s="37">
        <f>H103*K103</f>
        <v>0</v>
      </c>
      <c r="M103" s="37"/>
      <c r="N103" s="37">
        <f>H103*M103</f>
        <v>0</v>
      </c>
      <c r="O103" s="37"/>
    </row>
    <row r="104" spans="2:15" ht="99" x14ac:dyDescent="0.3">
      <c r="B104" s="18"/>
      <c r="C104" s="17" t="s">
        <v>52</v>
      </c>
      <c r="D104" s="41"/>
      <c r="E104" s="37"/>
      <c r="F104" s="38"/>
      <c r="G104" s="40"/>
      <c r="H104" s="37"/>
      <c r="I104" s="37"/>
      <c r="J104" s="37"/>
      <c r="K104" s="37"/>
      <c r="L104" s="37">
        <f>H104*K104</f>
        <v>0</v>
      </c>
      <c r="M104" s="37"/>
      <c r="N104" s="37">
        <f>H104*M104</f>
        <v>0</v>
      </c>
      <c r="O104" s="37"/>
    </row>
    <row r="105" spans="2:15" ht="33" x14ac:dyDescent="0.3">
      <c r="B105" s="34" t="s">
        <v>153</v>
      </c>
      <c r="C105" s="56" t="s">
        <v>156</v>
      </c>
      <c r="D105" s="39">
        <v>9600</v>
      </c>
      <c r="E105" s="37"/>
      <c r="F105" s="38"/>
      <c r="G105" s="40"/>
      <c r="H105" s="37"/>
      <c r="I105" s="37"/>
      <c r="J105" s="37"/>
      <c r="K105" s="37"/>
      <c r="L105" s="37"/>
      <c r="M105" s="37"/>
      <c r="N105" s="37"/>
      <c r="O105" s="37"/>
    </row>
    <row r="106" spans="2:15" ht="82.5" x14ac:dyDescent="0.3">
      <c r="B106" s="18" t="s">
        <v>154</v>
      </c>
      <c r="C106" s="19" t="s">
        <v>46</v>
      </c>
      <c r="D106" s="10"/>
      <c r="E106" s="37"/>
      <c r="F106" s="38"/>
      <c r="G106" s="40"/>
      <c r="H106" s="37"/>
      <c r="I106" s="37"/>
      <c r="J106" s="37"/>
      <c r="K106" s="37"/>
      <c r="L106" s="37">
        <f>H106*K106</f>
        <v>0</v>
      </c>
      <c r="M106" s="37"/>
      <c r="N106" s="37">
        <f>H106*M106</f>
        <v>0</v>
      </c>
      <c r="O106" s="37"/>
    </row>
    <row r="107" spans="2:15" ht="82.5" x14ac:dyDescent="0.3">
      <c r="B107" s="18" t="s">
        <v>155</v>
      </c>
      <c r="C107" s="19" t="s">
        <v>46</v>
      </c>
      <c r="D107" s="10"/>
      <c r="E107" s="37"/>
      <c r="F107" s="38"/>
      <c r="G107" s="40"/>
      <c r="H107" s="37"/>
      <c r="I107" s="37"/>
      <c r="J107" s="37"/>
      <c r="K107" s="37"/>
      <c r="L107" s="37">
        <f>H107*K107</f>
        <v>0</v>
      </c>
      <c r="M107" s="37"/>
      <c r="N107" s="37">
        <f>H107*M107</f>
        <v>0</v>
      </c>
      <c r="O107" s="37"/>
    </row>
    <row r="108" spans="2:15" ht="99" x14ac:dyDescent="0.3">
      <c r="B108" s="18"/>
      <c r="C108" s="17" t="s">
        <v>52</v>
      </c>
      <c r="D108" s="41"/>
      <c r="E108" s="37"/>
      <c r="F108" s="38"/>
      <c r="G108" s="40"/>
      <c r="H108" s="37"/>
      <c r="I108" s="37"/>
      <c r="J108" s="37"/>
      <c r="K108" s="37"/>
      <c r="L108" s="37">
        <f>H108*K108</f>
        <v>0</v>
      </c>
      <c r="M108" s="37"/>
      <c r="N108" s="37">
        <f>H108*M108</f>
        <v>0</v>
      </c>
      <c r="O108" s="37"/>
    </row>
    <row r="109" spans="2:15" ht="49.5" x14ac:dyDescent="0.3">
      <c r="B109" s="34" t="s">
        <v>157</v>
      </c>
      <c r="C109" s="56" t="s">
        <v>160</v>
      </c>
      <c r="D109" s="39">
        <v>5700</v>
      </c>
      <c r="E109" s="37"/>
      <c r="F109" s="38"/>
      <c r="G109" s="40"/>
      <c r="H109" s="37"/>
      <c r="I109" s="37"/>
      <c r="J109" s="37"/>
      <c r="K109" s="37"/>
      <c r="L109" s="37"/>
      <c r="M109" s="37"/>
      <c r="N109" s="37"/>
      <c r="O109" s="37"/>
    </row>
    <row r="110" spans="2:15" ht="82.5" x14ac:dyDescent="0.3">
      <c r="B110" s="18" t="s">
        <v>158</v>
      </c>
      <c r="C110" s="19" t="s">
        <v>46</v>
      </c>
      <c r="D110" s="10"/>
      <c r="E110" s="37"/>
      <c r="F110" s="38"/>
      <c r="G110" s="40"/>
      <c r="H110" s="37"/>
      <c r="I110" s="37"/>
      <c r="J110" s="37"/>
      <c r="K110" s="37"/>
      <c r="L110" s="37">
        <f>H110*K110</f>
        <v>0</v>
      </c>
      <c r="M110" s="37"/>
      <c r="N110" s="37">
        <f>H110*M110</f>
        <v>0</v>
      </c>
      <c r="O110" s="37"/>
    </row>
    <row r="111" spans="2:15" ht="82.5" x14ac:dyDescent="0.3">
      <c r="B111" s="18" t="s">
        <v>159</v>
      </c>
      <c r="C111" s="19" t="s">
        <v>46</v>
      </c>
      <c r="D111" s="10"/>
      <c r="E111" s="37"/>
      <c r="F111" s="38"/>
      <c r="G111" s="40"/>
      <c r="H111" s="37"/>
      <c r="I111" s="37"/>
      <c r="J111" s="37"/>
      <c r="K111" s="37"/>
      <c r="L111" s="37">
        <f>H111*K111</f>
        <v>0</v>
      </c>
      <c r="M111" s="37"/>
      <c r="N111" s="37">
        <f>H111*M111</f>
        <v>0</v>
      </c>
      <c r="O111" s="37"/>
    </row>
    <row r="112" spans="2:15" ht="99" x14ac:dyDescent="0.3">
      <c r="B112" s="18"/>
      <c r="C112" s="17" t="s">
        <v>52</v>
      </c>
      <c r="D112" s="41"/>
      <c r="E112" s="37"/>
      <c r="F112" s="38"/>
      <c r="G112" s="40"/>
      <c r="H112" s="37"/>
      <c r="I112" s="37"/>
      <c r="J112" s="37"/>
      <c r="K112" s="37"/>
      <c r="L112" s="37">
        <f>H112*K112</f>
        <v>0</v>
      </c>
      <c r="M112" s="37"/>
      <c r="N112" s="37">
        <f>H112*M112</f>
        <v>0</v>
      </c>
      <c r="O112" s="37"/>
    </row>
    <row r="113" spans="2:15" x14ac:dyDescent="0.3">
      <c r="B113" s="34" t="s">
        <v>161</v>
      </c>
      <c r="C113" s="56" t="s">
        <v>167</v>
      </c>
      <c r="D113" s="39">
        <v>7600</v>
      </c>
      <c r="E113" s="37"/>
      <c r="F113" s="38"/>
      <c r="G113" s="40"/>
      <c r="H113" s="37"/>
      <c r="I113" s="37"/>
      <c r="J113" s="37"/>
      <c r="K113" s="37"/>
      <c r="L113" s="37"/>
      <c r="M113" s="37"/>
      <c r="N113" s="37"/>
      <c r="O113" s="37"/>
    </row>
    <row r="114" spans="2:15" ht="82.5" x14ac:dyDescent="0.3">
      <c r="B114" s="18" t="s">
        <v>162</v>
      </c>
      <c r="C114" s="19" t="s">
        <v>46</v>
      </c>
      <c r="D114" s="10"/>
      <c r="E114" s="37"/>
      <c r="F114" s="38"/>
      <c r="G114" s="40"/>
      <c r="H114" s="37"/>
      <c r="I114" s="37"/>
      <c r="J114" s="37"/>
      <c r="K114" s="37"/>
      <c r="L114" s="37">
        <f>H114*K114</f>
        <v>0</v>
      </c>
      <c r="M114" s="37"/>
      <c r="N114" s="37">
        <f>H114*M114</f>
        <v>0</v>
      </c>
      <c r="O114" s="37"/>
    </row>
    <row r="115" spans="2:15" ht="82.5" x14ac:dyDescent="0.3">
      <c r="B115" s="18" t="s">
        <v>163</v>
      </c>
      <c r="C115" s="19" t="s">
        <v>46</v>
      </c>
      <c r="D115" s="10"/>
      <c r="E115" s="37"/>
      <c r="F115" s="38"/>
      <c r="G115" s="40"/>
      <c r="H115" s="37"/>
      <c r="I115" s="37"/>
      <c r="J115" s="37"/>
      <c r="K115" s="37"/>
      <c r="L115" s="37">
        <f>H115*K115</f>
        <v>0</v>
      </c>
      <c r="M115" s="37"/>
      <c r="N115" s="37">
        <f>H115*M115</f>
        <v>0</v>
      </c>
      <c r="O115" s="37"/>
    </row>
    <row r="116" spans="2:15" ht="99" x14ac:dyDescent="0.3">
      <c r="B116" s="18"/>
      <c r="C116" s="17" t="s">
        <v>52</v>
      </c>
      <c r="D116" s="41"/>
      <c r="E116" s="37"/>
      <c r="F116" s="38"/>
      <c r="G116" s="40"/>
      <c r="H116" s="37"/>
      <c r="I116" s="37"/>
      <c r="J116" s="37"/>
      <c r="K116" s="37"/>
      <c r="L116" s="37">
        <f>H116*K116</f>
        <v>0</v>
      </c>
      <c r="M116" s="37"/>
      <c r="N116" s="37">
        <f>H116*M116</f>
        <v>0</v>
      </c>
      <c r="O116" s="37"/>
    </row>
    <row r="117" spans="2:15" x14ac:dyDescent="0.3">
      <c r="B117" s="34" t="s">
        <v>164</v>
      </c>
      <c r="C117" s="56" t="s">
        <v>168</v>
      </c>
      <c r="D117" s="39">
        <v>3300</v>
      </c>
      <c r="E117" s="37"/>
      <c r="F117" s="38"/>
      <c r="G117" s="40"/>
      <c r="H117" s="37"/>
      <c r="I117" s="37"/>
      <c r="J117" s="37"/>
      <c r="K117" s="37"/>
      <c r="L117" s="37"/>
      <c r="M117" s="37"/>
      <c r="N117" s="37"/>
      <c r="O117" s="37"/>
    </row>
    <row r="118" spans="2:15" ht="82.5" x14ac:dyDescent="0.3">
      <c r="B118" s="18" t="s">
        <v>165</v>
      </c>
      <c r="C118" s="19" t="s">
        <v>46</v>
      </c>
      <c r="D118" s="10"/>
      <c r="E118" s="37"/>
      <c r="F118" s="38"/>
      <c r="G118" s="40"/>
      <c r="H118" s="37"/>
      <c r="I118" s="37"/>
      <c r="J118" s="37"/>
      <c r="K118" s="37"/>
      <c r="L118" s="37">
        <f>H118*K118</f>
        <v>0</v>
      </c>
      <c r="M118" s="37"/>
      <c r="N118" s="37">
        <f>H118*M118</f>
        <v>0</v>
      </c>
      <c r="O118" s="37"/>
    </row>
    <row r="119" spans="2:15" ht="82.5" x14ac:dyDescent="0.3">
      <c r="B119" s="18" t="s">
        <v>166</v>
      </c>
      <c r="C119" s="19" t="s">
        <v>46</v>
      </c>
      <c r="D119" s="10"/>
      <c r="E119" s="37"/>
      <c r="F119" s="38"/>
      <c r="G119" s="40"/>
      <c r="H119" s="37"/>
      <c r="I119" s="37"/>
      <c r="J119" s="37"/>
      <c r="K119" s="37"/>
      <c r="L119" s="37">
        <f>H119*K119</f>
        <v>0</v>
      </c>
      <c r="M119" s="37"/>
      <c r="N119" s="37">
        <f>H119*M119</f>
        <v>0</v>
      </c>
      <c r="O119" s="37"/>
    </row>
    <row r="120" spans="2:15" ht="99" x14ac:dyDescent="0.3">
      <c r="B120" s="18"/>
      <c r="C120" s="17" t="s">
        <v>52</v>
      </c>
      <c r="D120" s="41"/>
      <c r="E120" s="37"/>
      <c r="F120" s="38"/>
      <c r="G120" s="40"/>
      <c r="H120" s="37"/>
      <c r="I120" s="37"/>
      <c r="J120" s="37"/>
      <c r="K120" s="37"/>
      <c r="L120" s="37">
        <f>H120*K120</f>
        <v>0</v>
      </c>
      <c r="M120" s="37"/>
      <c r="N120" s="37">
        <f>H120*M120</f>
        <v>0</v>
      </c>
      <c r="O120" s="37"/>
    </row>
    <row r="121" spans="2:15" x14ac:dyDescent="0.3">
      <c r="B121" s="34" t="s">
        <v>169</v>
      </c>
      <c r="C121" s="56" t="s">
        <v>172</v>
      </c>
      <c r="D121" s="39">
        <v>3700</v>
      </c>
      <c r="E121" s="37"/>
      <c r="F121" s="38"/>
      <c r="G121" s="40"/>
      <c r="H121" s="37"/>
      <c r="I121" s="37"/>
      <c r="J121" s="37"/>
      <c r="K121" s="37"/>
      <c r="L121" s="37"/>
      <c r="M121" s="37"/>
      <c r="N121" s="37"/>
      <c r="O121" s="37"/>
    </row>
    <row r="122" spans="2:15" ht="82.5" x14ac:dyDescent="0.3">
      <c r="B122" s="18" t="s">
        <v>170</v>
      </c>
      <c r="C122" s="19" t="s">
        <v>46</v>
      </c>
      <c r="D122" s="10"/>
      <c r="E122" s="37"/>
      <c r="F122" s="38"/>
      <c r="G122" s="40"/>
      <c r="H122" s="37"/>
      <c r="I122" s="37"/>
      <c r="J122" s="37"/>
      <c r="K122" s="37"/>
      <c r="L122" s="37">
        <f>H122*K122</f>
        <v>0</v>
      </c>
      <c r="M122" s="37"/>
      <c r="N122" s="37">
        <f>H122*M122</f>
        <v>0</v>
      </c>
      <c r="O122" s="37"/>
    </row>
    <row r="123" spans="2:15" ht="82.5" x14ac:dyDescent="0.3">
      <c r="B123" s="18" t="s">
        <v>171</v>
      </c>
      <c r="C123" s="19" t="s">
        <v>46</v>
      </c>
      <c r="D123" s="10"/>
      <c r="E123" s="37"/>
      <c r="F123" s="38"/>
      <c r="G123" s="40"/>
      <c r="H123" s="37"/>
      <c r="I123" s="37"/>
      <c r="J123" s="37"/>
      <c r="K123" s="37"/>
      <c r="L123" s="37">
        <f>H123*K123</f>
        <v>0</v>
      </c>
      <c r="M123" s="37"/>
      <c r="N123" s="37">
        <f>H123*M123</f>
        <v>0</v>
      </c>
      <c r="O123" s="37"/>
    </row>
    <row r="124" spans="2:15" ht="99" x14ac:dyDescent="0.3">
      <c r="B124" s="18"/>
      <c r="C124" s="17" t="s">
        <v>52</v>
      </c>
      <c r="D124" s="41"/>
      <c r="E124" s="37"/>
      <c r="F124" s="38"/>
      <c r="G124" s="40"/>
      <c r="H124" s="37"/>
      <c r="I124" s="37"/>
      <c r="J124" s="37"/>
      <c r="K124" s="37"/>
      <c r="L124" s="37">
        <f>H124*K124</f>
        <v>0</v>
      </c>
      <c r="M124" s="37"/>
      <c r="N124" s="37">
        <f>H124*M124</f>
        <v>0</v>
      </c>
      <c r="O124" s="37"/>
    </row>
    <row r="125" spans="2:15" x14ac:dyDescent="0.3">
      <c r="B125" s="34" t="s">
        <v>173</v>
      </c>
      <c r="C125" s="56" t="s">
        <v>174</v>
      </c>
      <c r="D125" s="39">
        <v>2600</v>
      </c>
      <c r="E125" s="37"/>
      <c r="F125" s="38"/>
      <c r="G125" s="40"/>
      <c r="H125" s="37"/>
      <c r="I125" s="37"/>
      <c r="J125" s="37"/>
      <c r="K125" s="37"/>
      <c r="L125" s="37"/>
      <c r="M125" s="37"/>
      <c r="N125" s="37"/>
      <c r="O125" s="37"/>
    </row>
    <row r="126" spans="2:15" ht="82.5" x14ac:dyDescent="0.3">
      <c r="B126" s="18" t="s">
        <v>175</v>
      </c>
      <c r="C126" s="19" t="s">
        <v>46</v>
      </c>
      <c r="D126" s="10"/>
      <c r="E126" s="37"/>
      <c r="F126" s="38"/>
      <c r="G126" s="40"/>
      <c r="H126" s="37"/>
      <c r="I126" s="37"/>
      <c r="J126" s="37"/>
      <c r="K126" s="37"/>
      <c r="L126" s="37">
        <f>H126*K126</f>
        <v>0</v>
      </c>
      <c r="M126" s="37"/>
      <c r="N126" s="37">
        <f>H126*M126</f>
        <v>0</v>
      </c>
      <c r="O126" s="37"/>
    </row>
    <row r="127" spans="2:15" ht="82.5" x14ac:dyDescent="0.3">
      <c r="B127" s="18" t="s">
        <v>176</v>
      </c>
      <c r="C127" s="19" t="s">
        <v>46</v>
      </c>
      <c r="D127" s="10"/>
      <c r="E127" s="37"/>
      <c r="F127" s="38"/>
      <c r="G127" s="40"/>
      <c r="H127" s="37"/>
      <c r="I127" s="37"/>
      <c r="J127" s="37"/>
      <c r="K127" s="37"/>
      <c r="L127" s="37">
        <f>H127*K127</f>
        <v>0</v>
      </c>
      <c r="M127" s="37"/>
      <c r="N127" s="37">
        <f>H127*M127</f>
        <v>0</v>
      </c>
      <c r="O127" s="37"/>
    </row>
    <row r="128" spans="2:15" ht="99" x14ac:dyDescent="0.3">
      <c r="B128" s="18"/>
      <c r="C128" s="17" t="s">
        <v>52</v>
      </c>
      <c r="D128" s="41"/>
      <c r="E128" s="37"/>
      <c r="F128" s="38"/>
      <c r="G128" s="40"/>
      <c r="H128" s="37"/>
      <c r="I128" s="37"/>
      <c r="J128" s="37"/>
      <c r="K128" s="37"/>
      <c r="L128" s="37">
        <f>H128*K128</f>
        <v>0</v>
      </c>
      <c r="M128" s="37"/>
      <c r="N128" s="37">
        <f>H128*M128</f>
        <v>0</v>
      </c>
      <c r="O128" s="37"/>
    </row>
    <row r="129" spans="2:15" ht="33" x14ac:dyDescent="0.3">
      <c r="B129" s="34" t="s">
        <v>177</v>
      </c>
      <c r="C129" s="56" t="s">
        <v>178</v>
      </c>
      <c r="D129" s="39">
        <v>4100</v>
      </c>
      <c r="E129" s="37"/>
      <c r="F129" s="38"/>
      <c r="G129" s="40"/>
      <c r="H129" s="37"/>
      <c r="I129" s="37"/>
      <c r="J129" s="37"/>
      <c r="K129" s="37"/>
      <c r="L129" s="37"/>
      <c r="M129" s="37"/>
      <c r="N129" s="37"/>
      <c r="O129" s="37"/>
    </row>
    <row r="130" spans="2:15" ht="82.5" x14ac:dyDescent="0.3">
      <c r="B130" s="18" t="s">
        <v>179</v>
      </c>
      <c r="C130" s="19" t="s">
        <v>46</v>
      </c>
      <c r="D130" s="10"/>
      <c r="E130" s="37"/>
      <c r="F130" s="38"/>
      <c r="G130" s="40"/>
      <c r="H130" s="37"/>
      <c r="I130" s="37"/>
      <c r="J130" s="37"/>
      <c r="K130" s="37"/>
      <c r="L130" s="37">
        <f>H130*K130</f>
        <v>0</v>
      </c>
      <c r="M130" s="37"/>
      <c r="N130" s="37">
        <f>H130*M130</f>
        <v>0</v>
      </c>
      <c r="O130" s="37"/>
    </row>
    <row r="131" spans="2:15" ht="82.5" x14ac:dyDescent="0.3">
      <c r="B131" s="18" t="s">
        <v>180</v>
      </c>
      <c r="C131" s="19" t="s">
        <v>46</v>
      </c>
      <c r="D131" s="10"/>
      <c r="E131" s="37"/>
      <c r="F131" s="38"/>
      <c r="G131" s="40"/>
      <c r="H131" s="37"/>
      <c r="I131" s="37"/>
      <c r="J131" s="37"/>
      <c r="K131" s="37"/>
      <c r="L131" s="37">
        <f>H131*K131</f>
        <v>0</v>
      </c>
      <c r="M131" s="37"/>
      <c r="N131" s="37">
        <f>H131*M131</f>
        <v>0</v>
      </c>
      <c r="O131" s="37"/>
    </row>
    <row r="132" spans="2:15" ht="99" x14ac:dyDescent="0.3">
      <c r="B132" s="18"/>
      <c r="C132" s="17" t="s">
        <v>52</v>
      </c>
      <c r="D132" s="41"/>
      <c r="E132" s="37"/>
      <c r="F132" s="38"/>
      <c r="G132" s="40"/>
      <c r="H132" s="37"/>
      <c r="I132" s="37"/>
      <c r="J132" s="37"/>
      <c r="K132" s="37"/>
      <c r="L132" s="37">
        <f>H132*K132</f>
        <v>0</v>
      </c>
      <c r="M132" s="37"/>
      <c r="N132" s="37">
        <f>H132*M132</f>
        <v>0</v>
      </c>
      <c r="O132" s="37"/>
    </row>
    <row r="133" spans="2:15" x14ac:dyDescent="0.3">
      <c r="B133" s="34" t="s">
        <v>181</v>
      </c>
      <c r="C133" s="56" t="s">
        <v>182</v>
      </c>
      <c r="D133" s="39">
        <v>3700</v>
      </c>
      <c r="E133" s="37"/>
      <c r="F133" s="38"/>
      <c r="G133" s="40"/>
      <c r="H133" s="37"/>
      <c r="I133" s="37"/>
      <c r="J133" s="37"/>
      <c r="K133" s="37"/>
      <c r="L133" s="37"/>
      <c r="M133" s="37"/>
      <c r="N133" s="37"/>
      <c r="O133" s="37"/>
    </row>
    <row r="134" spans="2:15" ht="82.5" x14ac:dyDescent="0.3">
      <c r="B134" s="18" t="s">
        <v>183</v>
      </c>
      <c r="C134" s="19" t="s">
        <v>46</v>
      </c>
      <c r="D134" s="10"/>
      <c r="E134" s="37"/>
      <c r="F134" s="38"/>
      <c r="G134" s="40"/>
      <c r="H134" s="37"/>
      <c r="I134" s="37"/>
      <c r="J134" s="37"/>
      <c r="K134" s="37"/>
      <c r="L134" s="37">
        <f>H134*K134</f>
        <v>0</v>
      </c>
      <c r="M134" s="37"/>
      <c r="N134" s="37">
        <f>H134*M134</f>
        <v>0</v>
      </c>
      <c r="O134" s="37"/>
    </row>
    <row r="135" spans="2:15" ht="82.5" x14ac:dyDescent="0.3">
      <c r="B135" s="18" t="s">
        <v>184</v>
      </c>
      <c r="C135" s="19" t="s">
        <v>46</v>
      </c>
      <c r="D135" s="10"/>
      <c r="E135" s="37"/>
      <c r="F135" s="38"/>
      <c r="G135" s="40"/>
      <c r="H135" s="37"/>
      <c r="I135" s="37"/>
      <c r="J135" s="37"/>
      <c r="K135" s="37"/>
      <c r="L135" s="37">
        <f>H135*K135</f>
        <v>0</v>
      </c>
      <c r="M135" s="37"/>
      <c r="N135" s="37">
        <f>H135*M135</f>
        <v>0</v>
      </c>
      <c r="O135" s="37"/>
    </row>
    <row r="136" spans="2:15" ht="99" x14ac:dyDescent="0.3">
      <c r="B136" s="18"/>
      <c r="C136" s="17" t="s">
        <v>52</v>
      </c>
      <c r="D136" s="41"/>
      <c r="E136" s="37"/>
      <c r="F136" s="38"/>
      <c r="G136" s="40"/>
      <c r="H136" s="37"/>
      <c r="I136" s="37"/>
      <c r="J136" s="37"/>
      <c r="K136" s="37"/>
      <c r="L136" s="37">
        <f>H136*K136</f>
        <v>0</v>
      </c>
      <c r="M136" s="37"/>
      <c r="N136" s="37">
        <f>H136*M136</f>
        <v>0</v>
      </c>
      <c r="O136" s="37"/>
    </row>
    <row r="137" spans="2:15" x14ac:dyDescent="0.3">
      <c r="B137" s="34" t="s">
        <v>185</v>
      </c>
      <c r="C137" s="56" t="s">
        <v>186</v>
      </c>
      <c r="D137" s="39">
        <v>4700</v>
      </c>
      <c r="E137" s="37"/>
      <c r="F137" s="38"/>
      <c r="G137" s="40"/>
      <c r="H137" s="37"/>
      <c r="I137" s="37"/>
      <c r="J137" s="37"/>
      <c r="K137" s="37"/>
      <c r="L137" s="37"/>
      <c r="M137" s="37"/>
      <c r="N137" s="37"/>
      <c r="O137" s="37"/>
    </row>
    <row r="138" spans="2:15" ht="82.5" x14ac:dyDescent="0.3">
      <c r="B138" s="18" t="s">
        <v>187</v>
      </c>
      <c r="C138" s="19" t="s">
        <v>46</v>
      </c>
      <c r="D138" s="10"/>
      <c r="E138" s="37"/>
      <c r="F138" s="38"/>
      <c r="G138" s="40"/>
      <c r="H138" s="37"/>
      <c r="I138" s="37"/>
      <c r="J138" s="37"/>
      <c r="K138" s="37"/>
      <c r="L138" s="37">
        <f>H138*K138</f>
        <v>0</v>
      </c>
      <c r="M138" s="37"/>
      <c r="N138" s="37">
        <f>H138*M138</f>
        <v>0</v>
      </c>
      <c r="O138" s="37"/>
    </row>
    <row r="139" spans="2:15" ht="82.5" x14ac:dyDescent="0.3">
      <c r="B139" s="18" t="s">
        <v>188</v>
      </c>
      <c r="C139" s="19" t="s">
        <v>46</v>
      </c>
      <c r="D139" s="10"/>
      <c r="E139" s="37"/>
      <c r="F139" s="38"/>
      <c r="G139" s="40"/>
      <c r="H139" s="37"/>
      <c r="I139" s="37"/>
      <c r="J139" s="37"/>
      <c r="K139" s="37"/>
      <c r="L139" s="37">
        <f>H139*K139</f>
        <v>0</v>
      </c>
      <c r="M139" s="37"/>
      <c r="N139" s="37">
        <f>H139*M139</f>
        <v>0</v>
      </c>
      <c r="O139" s="37"/>
    </row>
    <row r="140" spans="2:15" ht="99" x14ac:dyDescent="0.3">
      <c r="B140" s="18"/>
      <c r="C140" s="17" t="s">
        <v>52</v>
      </c>
      <c r="D140" s="41"/>
      <c r="E140" s="37"/>
      <c r="F140" s="38"/>
      <c r="G140" s="40"/>
      <c r="H140" s="37"/>
      <c r="I140" s="37"/>
      <c r="J140" s="37"/>
      <c r="K140" s="37"/>
      <c r="L140" s="37">
        <f>H140*K140</f>
        <v>0</v>
      </c>
      <c r="M140" s="37"/>
      <c r="N140" s="37">
        <f>H140*M140</f>
        <v>0</v>
      </c>
      <c r="O140" s="37"/>
    </row>
    <row r="141" spans="2:15" x14ac:dyDescent="0.3">
      <c r="B141" s="34" t="s">
        <v>189</v>
      </c>
      <c r="C141" s="56" t="s">
        <v>190</v>
      </c>
      <c r="D141" s="39">
        <v>4200</v>
      </c>
      <c r="E141" s="37"/>
      <c r="F141" s="38"/>
      <c r="G141" s="40"/>
      <c r="H141" s="37"/>
      <c r="I141" s="37"/>
      <c r="J141" s="37"/>
      <c r="K141" s="37"/>
      <c r="L141" s="37"/>
      <c r="M141" s="37"/>
      <c r="N141" s="37"/>
      <c r="O141" s="37"/>
    </row>
    <row r="142" spans="2:15" ht="82.5" x14ac:dyDescent="0.3">
      <c r="B142" s="18" t="s">
        <v>191</v>
      </c>
      <c r="C142" s="19" t="s">
        <v>46</v>
      </c>
      <c r="D142" s="10"/>
      <c r="E142" s="37"/>
      <c r="F142" s="38"/>
      <c r="G142" s="40"/>
      <c r="H142" s="37"/>
      <c r="I142" s="37"/>
      <c r="J142" s="37"/>
      <c r="K142" s="37"/>
      <c r="L142" s="37">
        <f>H142*K142</f>
        <v>0</v>
      </c>
      <c r="M142" s="37"/>
      <c r="N142" s="37">
        <f>H142*M142</f>
        <v>0</v>
      </c>
      <c r="O142" s="37"/>
    </row>
    <row r="143" spans="2:15" ht="82.5" x14ac:dyDescent="0.3">
      <c r="B143" s="18" t="s">
        <v>192</v>
      </c>
      <c r="C143" s="19" t="s">
        <v>46</v>
      </c>
      <c r="D143" s="10"/>
      <c r="E143" s="37"/>
      <c r="F143" s="38"/>
      <c r="G143" s="40"/>
      <c r="H143" s="37"/>
      <c r="I143" s="37"/>
      <c r="J143" s="37"/>
      <c r="K143" s="37"/>
      <c r="L143" s="37">
        <f>H143*K143</f>
        <v>0</v>
      </c>
      <c r="M143" s="37"/>
      <c r="N143" s="37">
        <f>H143*M143</f>
        <v>0</v>
      </c>
      <c r="O143" s="37"/>
    </row>
    <row r="144" spans="2:15" ht="99" x14ac:dyDescent="0.3">
      <c r="B144" s="18"/>
      <c r="C144" s="17" t="s">
        <v>52</v>
      </c>
      <c r="D144" s="41"/>
      <c r="E144" s="37"/>
      <c r="F144" s="38"/>
      <c r="G144" s="40"/>
      <c r="H144" s="37"/>
      <c r="I144" s="37"/>
      <c r="J144" s="37"/>
      <c r="K144" s="37"/>
      <c r="L144" s="37">
        <f>H144*K144</f>
        <v>0</v>
      </c>
      <c r="M144" s="37"/>
      <c r="N144" s="37">
        <f>H144*M144</f>
        <v>0</v>
      </c>
      <c r="O144" s="37"/>
    </row>
    <row r="145" spans="2:15" x14ac:dyDescent="0.3">
      <c r="B145" s="34" t="s">
        <v>193</v>
      </c>
      <c r="C145" s="56" t="s">
        <v>197</v>
      </c>
      <c r="D145" s="39">
        <v>9200</v>
      </c>
      <c r="E145" s="37"/>
      <c r="F145" s="38"/>
      <c r="G145" s="40"/>
      <c r="H145" s="37"/>
      <c r="I145" s="37"/>
      <c r="J145" s="37"/>
      <c r="K145" s="37"/>
      <c r="L145" s="37"/>
      <c r="M145" s="37"/>
      <c r="N145" s="37"/>
      <c r="O145" s="37"/>
    </row>
    <row r="146" spans="2:15" ht="82.5" x14ac:dyDescent="0.3">
      <c r="B146" s="18" t="s">
        <v>195</v>
      </c>
      <c r="C146" s="19" t="s">
        <v>46</v>
      </c>
      <c r="D146" s="10"/>
      <c r="E146" s="37"/>
      <c r="F146" s="38"/>
      <c r="G146" s="40"/>
      <c r="H146" s="37"/>
      <c r="I146" s="37"/>
      <c r="J146" s="37"/>
      <c r="K146" s="37"/>
      <c r="L146" s="37">
        <f>H146*K146</f>
        <v>0</v>
      </c>
      <c r="M146" s="37"/>
      <c r="N146" s="37">
        <f>H146*M146</f>
        <v>0</v>
      </c>
      <c r="O146" s="37"/>
    </row>
    <row r="147" spans="2:15" ht="82.5" x14ac:dyDescent="0.3">
      <c r="B147" s="18" t="s">
        <v>196</v>
      </c>
      <c r="C147" s="19" t="s">
        <v>46</v>
      </c>
      <c r="D147" s="10"/>
      <c r="E147" s="37"/>
      <c r="F147" s="38"/>
      <c r="G147" s="40"/>
      <c r="H147" s="37"/>
      <c r="I147" s="37"/>
      <c r="J147" s="37"/>
      <c r="K147" s="37"/>
      <c r="L147" s="37">
        <f>H147*K147</f>
        <v>0</v>
      </c>
      <c r="M147" s="37"/>
      <c r="N147" s="37">
        <f>H147*M147</f>
        <v>0</v>
      </c>
      <c r="O147" s="37"/>
    </row>
    <row r="148" spans="2:15" ht="99" x14ac:dyDescent="0.3">
      <c r="B148" s="18"/>
      <c r="C148" s="17" t="s">
        <v>52</v>
      </c>
      <c r="D148" s="41"/>
      <c r="E148" s="37"/>
      <c r="F148" s="38"/>
      <c r="G148" s="40"/>
      <c r="H148" s="37"/>
      <c r="I148" s="37"/>
      <c r="J148" s="37"/>
      <c r="K148" s="37"/>
      <c r="L148" s="37">
        <f>H148*K148</f>
        <v>0</v>
      </c>
      <c r="M148" s="37"/>
      <c r="N148" s="37">
        <f>H148*M148</f>
        <v>0</v>
      </c>
      <c r="O148" s="37"/>
    </row>
    <row r="149" spans="2:15" x14ac:dyDescent="0.3">
      <c r="B149" s="34" t="s">
        <v>194</v>
      </c>
      <c r="C149" s="56" t="s">
        <v>198</v>
      </c>
      <c r="D149" s="39">
        <v>4600</v>
      </c>
      <c r="E149" s="37"/>
      <c r="F149" s="38"/>
      <c r="G149" s="40"/>
      <c r="H149" s="37"/>
      <c r="I149" s="37"/>
      <c r="J149" s="37"/>
      <c r="K149" s="37"/>
      <c r="L149" s="37"/>
      <c r="M149" s="37"/>
      <c r="N149" s="37"/>
      <c r="O149" s="37"/>
    </row>
    <row r="150" spans="2:15" ht="82.5" x14ac:dyDescent="0.3">
      <c r="B150" s="18" t="s">
        <v>199</v>
      </c>
      <c r="C150" s="19" t="s">
        <v>46</v>
      </c>
      <c r="D150" s="10"/>
      <c r="E150" s="37"/>
      <c r="F150" s="38"/>
      <c r="G150" s="40"/>
      <c r="H150" s="37"/>
      <c r="I150" s="37"/>
      <c r="J150" s="37"/>
      <c r="K150" s="37"/>
      <c r="L150" s="37">
        <f>H150*K150</f>
        <v>0</v>
      </c>
      <c r="M150" s="37"/>
      <c r="N150" s="37">
        <f>H150*M150</f>
        <v>0</v>
      </c>
      <c r="O150" s="37"/>
    </row>
    <row r="151" spans="2:15" ht="82.5" x14ac:dyDescent="0.3">
      <c r="B151" s="18" t="s">
        <v>200</v>
      </c>
      <c r="C151" s="19" t="s">
        <v>46</v>
      </c>
      <c r="D151" s="10"/>
      <c r="E151" s="37"/>
      <c r="F151" s="38"/>
      <c r="G151" s="40"/>
      <c r="H151" s="37"/>
      <c r="I151" s="37"/>
      <c r="J151" s="37"/>
      <c r="K151" s="37"/>
      <c r="L151" s="37">
        <f>H151*K151</f>
        <v>0</v>
      </c>
      <c r="M151" s="37"/>
      <c r="N151" s="37">
        <f>H151*M151</f>
        <v>0</v>
      </c>
      <c r="O151" s="37"/>
    </row>
    <row r="152" spans="2:15" ht="99" x14ac:dyDescent="0.3">
      <c r="B152" s="18"/>
      <c r="C152" s="17" t="s">
        <v>52</v>
      </c>
      <c r="D152" s="41"/>
      <c r="E152" s="37"/>
      <c r="F152" s="38"/>
      <c r="G152" s="40"/>
      <c r="H152" s="37"/>
      <c r="I152" s="37"/>
      <c r="J152" s="37"/>
      <c r="K152" s="37"/>
      <c r="L152" s="37">
        <f>H152*K152</f>
        <v>0</v>
      </c>
      <c r="M152" s="37"/>
      <c r="N152" s="37">
        <f>H152*M152</f>
        <v>0</v>
      </c>
      <c r="O152" s="37"/>
    </row>
    <row r="153" spans="2:15" x14ac:dyDescent="0.3">
      <c r="B153" s="34" t="s">
        <v>201</v>
      </c>
      <c r="C153" s="56" t="s">
        <v>204</v>
      </c>
      <c r="D153" s="39">
        <v>3700</v>
      </c>
      <c r="E153" s="37"/>
      <c r="F153" s="38"/>
      <c r="G153" s="40"/>
      <c r="H153" s="37"/>
      <c r="I153" s="37"/>
      <c r="J153" s="37"/>
      <c r="K153" s="37"/>
      <c r="L153" s="37"/>
      <c r="M153" s="37"/>
      <c r="N153" s="37"/>
      <c r="O153" s="37"/>
    </row>
    <row r="154" spans="2:15" ht="82.5" x14ac:dyDescent="0.3">
      <c r="B154" s="18" t="s">
        <v>202</v>
      </c>
      <c r="C154" s="19" t="s">
        <v>46</v>
      </c>
      <c r="D154" s="10"/>
      <c r="E154" s="37"/>
      <c r="F154" s="38"/>
      <c r="G154" s="40"/>
      <c r="H154" s="37"/>
      <c r="I154" s="37"/>
      <c r="J154" s="37"/>
      <c r="K154" s="37"/>
      <c r="L154" s="37">
        <f>H154*K154</f>
        <v>0</v>
      </c>
      <c r="M154" s="37"/>
      <c r="N154" s="37">
        <f>H154*M154</f>
        <v>0</v>
      </c>
      <c r="O154" s="37"/>
    </row>
    <row r="155" spans="2:15" ht="82.5" x14ac:dyDescent="0.3">
      <c r="B155" s="18" t="s">
        <v>203</v>
      </c>
      <c r="C155" s="19" t="s">
        <v>46</v>
      </c>
      <c r="D155" s="10"/>
      <c r="E155" s="37"/>
      <c r="F155" s="38"/>
      <c r="G155" s="40"/>
      <c r="H155" s="37"/>
      <c r="I155" s="37"/>
      <c r="J155" s="37"/>
      <c r="K155" s="37"/>
      <c r="L155" s="37">
        <f>H155*K155</f>
        <v>0</v>
      </c>
      <c r="M155" s="37"/>
      <c r="N155" s="37">
        <f>H155*M155</f>
        <v>0</v>
      </c>
      <c r="O155" s="37"/>
    </row>
    <row r="156" spans="2:15" ht="99" x14ac:dyDescent="0.3">
      <c r="B156" s="18"/>
      <c r="C156" s="17" t="s">
        <v>52</v>
      </c>
      <c r="D156" s="41"/>
      <c r="E156" s="37"/>
      <c r="F156" s="38"/>
      <c r="G156" s="40"/>
      <c r="H156" s="37"/>
      <c r="I156" s="37"/>
      <c r="J156" s="37"/>
      <c r="K156" s="37"/>
      <c r="L156" s="37">
        <f>H156*K156</f>
        <v>0</v>
      </c>
      <c r="M156" s="37"/>
      <c r="N156" s="37">
        <f>H156*M156</f>
        <v>0</v>
      </c>
      <c r="O156" s="37"/>
    </row>
    <row r="157" spans="2:15" ht="33" x14ac:dyDescent="0.3">
      <c r="B157" s="34" t="s">
        <v>205</v>
      </c>
      <c r="C157" s="56" t="s">
        <v>208</v>
      </c>
      <c r="D157" s="39">
        <v>9100</v>
      </c>
      <c r="E157" s="37"/>
      <c r="F157" s="38"/>
      <c r="G157" s="40"/>
      <c r="H157" s="37"/>
      <c r="I157" s="37"/>
      <c r="J157" s="37"/>
      <c r="K157" s="37"/>
      <c r="L157" s="37"/>
      <c r="M157" s="37"/>
      <c r="N157" s="37"/>
      <c r="O157" s="37"/>
    </row>
    <row r="158" spans="2:15" ht="82.5" x14ac:dyDescent="0.3">
      <c r="B158" s="18" t="s">
        <v>206</v>
      </c>
      <c r="C158" s="19" t="s">
        <v>46</v>
      </c>
      <c r="D158" s="10"/>
      <c r="E158" s="37"/>
      <c r="F158" s="38"/>
      <c r="G158" s="40"/>
      <c r="H158" s="37"/>
      <c r="I158" s="37"/>
      <c r="J158" s="37"/>
      <c r="K158" s="37"/>
      <c r="L158" s="37">
        <f>H158*K158</f>
        <v>0</v>
      </c>
      <c r="M158" s="37"/>
      <c r="N158" s="37">
        <f>H158*M158</f>
        <v>0</v>
      </c>
      <c r="O158" s="37"/>
    </row>
    <row r="159" spans="2:15" ht="82.5" x14ac:dyDescent="0.3">
      <c r="B159" s="18" t="s">
        <v>207</v>
      </c>
      <c r="C159" s="19" t="s">
        <v>46</v>
      </c>
      <c r="D159" s="10"/>
      <c r="E159" s="37"/>
      <c r="F159" s="38"/>
      <c r="G159" s="40"/>
      <c r="H159" s="37"/>
      <c r="I159" s="37"/>
      <c r="J159" s="37"/>
      <c r="K159" s="37"/>
      <c r="L159" s="37">
        <f>H159*K159</f>
        <v>0</v>
      </c>
      <c r="M159" s="37"/>
      <c r="N159" s="37">
        <f>H159*M159</f>
        <v>0</v>
      </c>
      <c r="O159" s="37"/>
    </row>
    <row r="160" spans="2:15" ht="99" x14ac:dyDescent="0.3">
      <c r="B160" s="18"/>
      <c r="C160" s="17" t="s">
        <v>52</v>
      </c>
      <c r="D160" s="41"/>
      <c r="E160" s="37"/>
      <c r="F160" s="38"/>
      <c r="G160" s="40"/>
      <c r="H160" s="37"/>
      <c r="I160" s="37"/>
      <c r="J160" s="37"/>
      <c r="K160" s="37"/>
      <c r="L160" s="37">
        <f>H160*K160</f>
        <v>0</v>
      </c>
      <c r="M160" s="37"/>
      <c r="N160" s="37">
        <f>H160*M160</f>
        <v>0</v>
      </c>
      <c r="O160" s="37"/>
    </row>
    <row r="161" spans="2:15" ht="33" x14ac:dyDescent="0.3">
      <c r="B161" s="34" t="s">
        <v>210</v>
      </c>
      <c r="C161" s="56" t="s">
        <v>209</v>
      </c>
      <c r="D161" s="39">
        <v>9200</v>
      </c>
      <c r="E161" s="37"/>
      <c r="F161" s="38"/>
      <c r="G161" s="40"/>
      <c r="H161" s="37"/>
      <c r="I161" s="37"/>
      <c r="J161" s="37"/>
      <c r="K161" s="37"/>
      <c r="L161" s="37"/>
      <c r="M161" s="37"/>
      <c r="N161" s="37"/>
      <c r="O161" s="37"/>
    </row>
    <row r="162" spans="2:15" ht="82.5" x14ac:dyDescent="0.3">
      <c r="B162" s="18" t="s">
        <v>211</v>
      </c>
      <c r="C162" s="19" t="s">
        <v>46</v>
      </c>
      <c r="D162" s="10"/>
      <c r="E162" s="37"/>
      <c r="F162" s="38"/>
      <c r="G162" s="40"/>
      <c r="H162" s="37"/>
      <c r="I162" s="37"/>
      <c r="J162" s="37"/>
      <c r="K162" s="37"/>
      <c r="L162" s="37">
        <f>H162*K162</f>
        <v>0</v>
      </c>
      <c r="M162" s="37"/>
      <c r="N162" s="37">
        <f>H162*M162</f>
        <v>0</v>
      </c>
      <c r="O162" s="37"/>
    </row>
    <row r="163" spans="2:15" ht="82.5" x14ac:dyDescent="0.3">
      <c r="B163" s="18" t="s">
        <v>212</v>
      </c>
      <c r="C163" s="19" t="s">
        <v>46</v>
      </c>
      <c r="D163" s="10"/>
      <c r="E163" s="37"/>
      <c r="F163" s="38"/>
      <c r="G163" s="40"/>
      <c r="H163" s="37"/>
      <c r="I163" s="37"/>
      <c r="J163" s="37"/>
      <c r="K163" s="37"/>
      <c r="L163" s="37">
        <f>H163*K163</f>
        <v>0</v>
      </c>
      <c r="M163" s="37"/>
      <c r="N163" s="37">
        <f>H163*M163</f>
        <v>0</v>
      </c>
      <c r="O163" s="37"/>
    </row>
    <row r="164" spans="2:15" ht="99" x14ac:dyDescent="0.3">
      <c r="B164" s="18"/>
      <c r="C164" s="17" t="s">
        <v>52</v>
      </c>
      <c r="D164" s="41"/>
      <c r="E164" s="37"/>
      <c r="F164" s="38"/>
      <c r="G164" s="40"/>
      <c r="H164" s="37"/>
      <c r="I164" s="37"/>
      <c r="J164" s="37"/>
      <c r="K164" s="37"/>
      <c r="L164" s="37">
        <f>H164*K164</f>
        <v>0</v>
      </c>
      <c r="M164" s="37"/>
      <c r="N164" s="37">
        <f>H164*M164</f>
        <v>0</v>
      </c>
      <c r="O164" s="37"/>
    </row>
    <row r="165" spans="2:15" x14ac:dyDescent="0.3">
      <c r="B165" s="34" t="s">
        <v>213</v>
      </c>
      <c r="C165" s="56" t="s">
        <v>216</v>
      </c>
      <c r="D165" s="39">
        <v>500</v>
      </c>
      <c r="E165" s="37"/>
      <c r="F165" s="38"/>
      <c r="G165" s="40"/>
      <c r="H165" s="37"/>
      <c r="I165" s="37"/>
      <c r="J165" s="37"/>
      <c r="K165" s="37"/>
      <c r="L165" s="37"/>
      <c r="M165" s="37"/>
      <c r="N165" s="37"/>
      <c r="O165" s="37"/>
    </row>
    <row r="166" spans="2:15" ht="82.5" x14ac:dyDescent="0.3">
      <c r="B166" s="18" t="s">
        <v>214</v>
      </c>
      <c r="C166" s="19" t="s">
        <v>46</v>
      </c>
      <c r="D166" s="10"/>
      <c r="E166" s="37"/>
      <c r="F166" s="38"/>
      <c r="G166" s="40"/>
      <c r="H166" s="37"/>
      <c r="I166" s="37"/>
      <c r="J166" s="37"/>
      <c r="K166" s="37"/>
      <c r="L166" s="37">
        <f>H166*K166</f>
        <v>0</v>
      </c>
      <c r="M166" s="37"/>
      <c r="N166" s="37">
        <f>H166*M166</f>
        <v>0</v>
      </c>
      <c r="O166" s="37"/>
    </row>
    <row r="167" spans="2:15" ht="82.5" x14ac:dyDescent="0.3">
      <c r="B167" s="18" t="s">
        <v>215</v>
      </c>
      <c r="C167" s="19" t="s">
        <v>46</v>
      </c>
      <c r="D167" s="10"/>
      <c r="E167" s="37"/>
      <c r="F167" s="38"/>
      <c r="G167" s="40"/>
      <c r="H167" s="37"/>
      <c r="I167" s="37"/>
      <c r="J167" s="37"/>
      <c r="K167" s="37"/>
      <c r="L167" s="37">
        <f>H167*K167</f>
        <v>0</v>
      </c>
      <c r="M167" s="37"/>
      <c r="N167" s="37">
        <f>H167*M167</f>
        <v>0</v>
      </c>
      <c r="O167" s="37"/>
    </row>
    <row r="168" spans="2:15" ht="99" x14ac:dyDescent="0.3">
      <c r="B168" s="18"/>
      <c r="C168" s="17" t="s">
        <v>52</v>
      </c>
      <c r="D168" s="41"/>
      <c r="E168" s="37"/>
      <c r="F168" s="38"/>
      <c r="G168" s="40"/>
      <c r="H168" s="37"/>
      <c r="I168" s="37"/>
      <c r="J168" s="37"/>
      <c r="K168" s="37"/>
      <c r="L168" s="37">
        <f>H168*K168</f>
        <v>0</v>
      </c>
      <c r="M168" s="37"/>
      <c r="N168" s="37">
        <f>H168*M168</f>
        <v>0</v>
      </c>
      <c r="O168" s="37"/>
    </row>
    <row r="169" spans="2:15" x14ac:dyDescent="0.3">
      <c r="B169" s="34" t="s">
        <v>217</v>
      </c>
      <c r="C169" s="56" t="s">
        <v>220</v>
      </c>
      <c r="D169" s="39">
        <v>9200</v>
      </c>
      <c r="E169" s="37"/>
      <c r="F169" s="38"/>
      <c r="G169" s="40"/>
      <c r="H169" s="37"/>
      <c r="I169" s="37"/>
      <c r="J169" s="37"/>
      <c r="K169" s="37"/>
      <c r="L169" s="37"/>
      <c r="M169" s="37"/>
      <c r="N169" s="37"/>
      <c r="O169" s="37"/>
    </row>
    <row r="170" spans="2:15" ht="82.5" x14ac:dyDescent="0.3">
      <c r="B170" s="18" t="s">
        <v>218</v>
      </c>
      <c r="C170" s="19" t="s">
        <v>46</v>
      </c>
      <c r="D170" s="10"/>
      <c r="E170" s="37"/>
      <c r="F170" s="38"/>
      <c r="G170" s="40"/>
      <c r="H170" s="37"/>
      <c r="I170" s="37"/>
      <c r="J170" s="37"/>
      <c r="K170" s="37"/>
      <c r="L170" s="37">
        <f>H170*K170</f>
        <v>0</v>
      </c>
      <c r="M170" s="37"/>
      <c r="N170" s="37">
        <f>H170*M170</f>
        <v>0</v>
      </c>
      <c r="O170" s="37"/>
    </row>
    <row r="171" spans="2:15" ht="82.5" x14ac:dyDescent="0.3">
      <c r="B171" s="18" t="s">
        <v>219</v>
      </c>
      <c r="C171" s="19" t="s">
        <v>46</v>
      </c>
      <c r="D171" s="10"/>
      <c r="E171" s="37"/>
      <c r="F171" s="38"/>
      <c r="G171" s="40"/>
      <c r="H171" s="37"/>
      <c r="I171" s="37"/>
      <c r="J171" s="37"/>
      <c r="K171" s="37"/>
      <c r="L171" s="37">
        <f>H171*K171</f>
        <v>0</v>
      </c>
      <c r="M171" s="37"/>
      <c r="N171" s="37">
        <f>H171*M171</f>
        <v>0</v>
      </c>
      <c r="O171" s="37"/>
    </row>
    <row r="172" spans="2:15" ht="99" x14ac:dyDescent="0.3">
      <c r="B172" s="18"/>
      <c r="C172" s="17" t="s">
        <v>52</v>
      </c>
      <c r="D172" s="41"/>
      <c r="E172" s="37"/>
      <c r="F172" s="38"/>
      <c r="G172" s="40"/>
      <c r="H172" s="37"/>
      <c r="I172" s="37"/>
      <c r="J172" s="37"/>
      <c r="K172" s="37"/>
      <c r="L172" s="37">
        <f>H172*K172</f>
        <v>0</v>
      </c>
      <c r="M172" s="37"/>
      <c r="N172" s="37">
        <f>H172*M172</f>
        <v>0</v>
      </c>
      <c r="O172" s="37"/>
    </row>
    <row r="173" spans="2:15" x14ac:dyDescent="0.3">
      <c r="B173" s="34" t="s">
        <v>221</v>
      </c>
      <c r="C173" s="56" t="s">
        <v>222</v>
      </c>
      <c r="D173" s="39">
        <v>9200</v>
      </c>
      <c r="E173" s="37"/>
      <c r="F173" s="38"/>
      <c r="G173" s="40"/>
      <c r="H173" s="37"/>
      <c r="I173" s="37"/>
      <c r="J173" s="37"/>
      <c r="K173" s="37"/>
      <c r="L173" s="37"/>
      <c r="M173" s="37"/>
      <c r="N173" s="37"/>
      <c r="O173" s="37"/>
    </row>
    <row r="174" spans="2:15" ht="82.5" x14ac:dyDescent="0.3">
      <c r="B174" s="18" t="s">
        <v>223</v>
      </c>
      <c r="C174" s="19" t="s">
        <v>46</v>
      </c>
      <c r="D174" s="10"/>
      <c r="E174" s="37"/>
      <c r="F174" s="38"/>
      <c r="G174" s="40"/>
      <c r="H174" s="37"/>
      <c r="I174" s="37"/>
      <c r="J174" s="37"/>
      <c r="K174" s="37"/>
      <c r="L174" s="37">
        <f>H174*K174</f>
        <v>0</v>
      </c>
      <c r="M174" s="37"/>
      <c r="N174" s="37">
        <f>H174*M174</f>
        <v>0</v>
      </c>
      <c r="O174" s="37"/>
    </row>
    <row r="175" spans="2:15" ht="82.5" x14ac:dyDescent="0.3">
      <c r="B175" s="18" t="s">
        <v>224</v>
      </c>
      <c r="C175" s="19" t="s">
        <v>46</v>
      </c>
      <c r="D175" s="10"/>
      <c r="E175" s="37"/>
      <c r="F175" s="38"/>
      <c r="G175" s="40"/>
      <c r="H175" s="37"/>
      <c r="I175" s="37"/>
      <c r="J175" s="37"/>
      <c r="K175" s="37"/>
      <c r="L175" s="37">
        <f>H175*K175</f>
        <v>0</v>
      </c>
      <c r="M175" s="37"/>
      <c r="N175" s="37">
        <f>H175*M175</f>
        <v>0</v>
      </c>
      <c r="O175" s="37"/>
    </row>
    <row r="176" spans="2:15" ht="99" x14ac:dyDescent="0.3">
      <c r="B176" s="18"/>
      <c r="C176" s="17" t="s">
        <v>52</v>
      </c>
      <c r="D176" s="41"/>
      <c r="E176" s="37"/>
      <c r="F176" s="38"/>
      <c r="G176" s="40"/>
      <c r="H176" s="37"/>
      <c r="I176" s="37"/>
      <c r="J176" s="37"/>
      <c r="K176" s="37"/>
      <c r="L176" s="37">
        <f>H176*K176</f>
        <v>0</v>
      </c>
      <c r="M176" s="37"/>
      <c r="N176" s="37">
        <f>H176*M176</f>
        <v>0</v>
      </c>
      <c r="O176" s="37"/>
    </row>
    <row r="177" spans="2:15" x14ac:dyDescent="0.3">
      <c r="B177" s="34" t="s">
        <v>225</v>
      </c>
      <c r="C177" s="56" t="s">
        <v>228</v>
      </c>
      <c r="D177" s="39">
        <v>19700</v>
      </c>
      <c r="E177" s="37"/>
      <c r="F177" s="38"/>
      <c r="G177" s="40"/>
      <c r="H177" s="37"/>
      <c r="I177" s="37"/>
      <c r="J177" s="37"/>
      <c r="K177" s="37"/>
      <c r="L177" s="37"/>
      <c r="M177" s="37"/>
      <c r="N177" s="37"/>
      <c r="O177" s="37"/>
    </row>
    <row r="178" spans="2:15" ht="82.5" x14ac:dyDescent="0.3">
      <c r="B178" s="18" t="s">
        <v>226</v>
      </c>
      <c r="C178" s="19" t="s">
        <v>46</v>
      </c>
      <c r="D178" s="10"/>
      <c r="E178" s="37"/>
      <c r="F178" s="38"/>
      <c r="G178" s="40"/>
      <c r="H178" s="37"/>
      <c r="I178" s="37"/>
      <c r="J178" s="37"/>
      <c r="K178" s="37"/>
      <c r="L178" s="37">
        <f>H178*K178</f>
        <v>0</v>
      </c>
      <c r="M178" s="37"/>
      <c r="N178" s="37">
        <f>H178*M178</f>
        <v>0</v>
      </c>
      <c r="O178" s="37"/>
    </row>
    <row r="179" spans="2:15" ht="82.5" x14ac:dyDescent="0.3">
      <c r="B179" s="18" t="s">
        <v>227</v>
      </c>
      <c r="C179" s="19" t="s">
        <v>46</v>
      </c>
      <c r="D179" s="10"/>
      <c r="E179" s="37"/>
      <c r="F179" s="38"/>
      <c r="G179" s="40"/>
      <c r="H179" s="37"/>
      <c r="I179" s="37"/>
      <c r="J179" s="37"/>
      <c r="K179" s="37"/>
      <c r="L179" s="37">
        <f>H179*K179</f>
        <v>0</v>
      </c>
      <c r="M179" s="37"/>
      <c r="N179" s="37">
        <f>H179*M179</f>
        <v>0</v>
      </c>
      <c r="O179" s="37"/>
    </row>
    <row r="180" spans="2:15" ht="99" x14ac:dyDescent="0.3">
      <c r="B180" s="18"/>
      <c r="C180" s="17" t="s">
        <v>52</v>
      </c>
      <c r="D180" s="41"/>
      <c r="E180" s="37"/>
      <c r="F180" s="38"/>
      <c r="G180" s="40"/>
      <c r="H180" s="37"/>
      <c r="I180" s="37"/>
      <c r="J180" s="37"/>
      <c r="K180" s="37"/>
      <c r="L180" s="37">
        <f>H180*K180</f>
        <v>0</v>
      </c>
      <c r="M180" s="37"/>
      <c r="N180" s="37">
        <f>H180*M180</f>
        <v>0</v>
      </c>
      <c r="O180" s="37"/>
    </row>
    <row r="181" spans="2:15" ht="33" x14ac:dyDescent="0.3">
      <c r="B181" s="34" t="s">
        <v>229</v>
      </c>
      <c r="C181" s="56" t="s">
        <v>232</v>
      </c>
      <c r="D181" s="39">
        <v>9200</v>
      </c>
      <c r="E181" s="37"/>
      <c r="F181" s="38"/>
      <c r="G181" s="40"/>
      <c r="H181" s="37"/>
      <c r="I181" s="37"/>
      <c r="J181" s="37"/>
      <c r="K181" s="37"/>
      <c r="L181" s="37"/>
      <c r="M181" s="37"/>
      <c r="N181" s="37"/>
      <c r="O181" s="37"/>
    </row>
    <row r="182" spans="2:15" ht="82.5" x14ac:dyDescent="0.3">
      <c r="B182" s="18" t="s">
        <v>230</v>
      </c>
      <c r="C182" s="19" t="s">
        <v>46</v>
      </c>
      <c r="D182" s="10"/>
      <c r="E182" s="37"/>
      <c r="F182" s="38"/>
      <c r="G182" s="40"/>
      <c r="H182" s="37"/>
      <c r="I182" s="37"/>
      <c r="J182" s="37"/>
      <c r="K182" s="37"/>
      <c r="L182" s="37">
        <f>H182*K182</f>
        <v>0</v>
      </c>
      <c r="M182" s="37"/>
      <c r="N182" s="37">
        <f>H182*M182</f>
        <v>0</v>
      </c>
      <c r="O182" s="37"/>
    </row>
    <row r="183" spans="2:15" ht="82.5" x14ac:dyDescent="0.3">
      <c r="B183" s="18" t="s">
        <v>231</v>
      </c>
      <c r="C183" s="19" t="s">
        <v>46</v>
      </c>
      <c r="D183" s="10"/>
      <c r="E183" s="37"/>
      <c r="F183" s="38"/>
      <c r="G183" s="40"/>
      <c r="H183" s="37"/>
      <c r="I183" s="37"/>
      <c r="J183" s="37"/>
      <c r="K183" s="37"/>
      <c r="L183" s="37">
        <f>H183*K183</f>
        <v>0</v>
      </c>
      <c r="M183" s="37"/>
      <c r="N183" s="37">
        <f>H183*M183</f>
        <v>0</v>
      </c>
      <c r="O183" s="37"/>
    </row>
    <row r="184" spans="2:15" ht="99" x14ac:dyDescent="0.3">
      <c r="B184" s="18"/>
      <c r="C184" s="57" t="s">
        <v>52</v>
      </c>
      <c r="D184" s="41"/>
      <c r="E184" s="37"/>
      <c r="F184" s="38"/>
      <c r="G184" s="40"/>
      <c r="H184" s="37"/>
      <c r="I184" s="37"/>
      <c r="J184" s="37"/>
      <c r="K184" s="37"/>
      <c r="L184" s="37">
        <f>H184*K184</f>
        <v>0</v>
      </c>
      <c r="M184" s="37"/>
      <c r="N184" s="37">
        <f>H184*M184</f>
        <v>0</v>
      </c>
      <c r="O184" s="37"/>
    </row>
    <row r="185" spans="2:15" x14ac:dyDescent="0.3">
      <c r="B185" s="34" t="s">
        <v>5</v>
      </c>
      <c r="C185" s="35" t="s">
        <v>64</v>
      </c>
      <c r="D185" s="41"/>
      <c r="E185" s="37"/>
      <c r="F185" s="38"/>
      <c r="G185" s="40"/>
      <c r="H185" s="37"/>
      <c r="I185" s="37"/>
      <c r="J185" s="37"/>
      <c r="K185" s="37"/>
      <c r="L185" s="37"/>
      <c r="M185" s="37"/>
      <c r="N185" s="37"/>
      <c r="O185" s="37"/>
    </row>
    <row r="186" spans="2:15" x14ac:dyDescent="0.3">
      <c r="B186" s="42" t="s">
        <v>26</v>
      </c>
      <c r="C186" s="43" t="s">
        <v>128</v>
      </c>
      <c r="D186" s="39">
        <v>20900</v>
      </c>
      <c r="E186" s="37"/>
      <c r="F186" s="38"/>
      <c r="G186" s="40"/>
      <c r="H186" s="37"/>
      <c r="I186" s="37"/>
      <c r="J186" s="37"/>
      <c r="K186" s="37"/>
      <c r="L186" s="37"/>
      <c r="M186" s="37"/>
      <c r="N186" s="37"/>
      <c r="O186" s="37"/>
    </row>
    <row r="187" spans="2:15" ht="82.5" x14ac:dyDescent="0.3">
      <c r="B187" s="18" t="s">
        <v>65</v>
      </c>
      <c r="C187" s="19" t="s">
        <v>46</v>
      </c>
      <c r="D187" s="41"/>
      <c r="E187" s="37"/>
      <c r="F187" s="38"/>
      <c r="G187" s="40"/>
      <c r="H187" s="37"/>
      <c r="I187" s="37"/>
      <c r="J187" s="37"/>
      <c r="K187" s="37"/>
      <c r="L187" s="37">
        <f>H187*K187</f>
        <v>0</v>
      </c>
      <c r="M187" s="37"/>
      <c r="N187" s="37">
        <f>H187*M187</f>
        <v>0</v>
      </c>
      <c r="O187" s="37"/>
    </row>
    <row r="188" spans="2:15" ht="82.5" x14ac:dyDescent="0.3">
      <c r="B188" s="16" t="s">
        <v>66</v>
      </c>
      <c r="C188" s="17" t="s">
        <v>46</v>
      </c>
      <c r="D188" s="41"/>
      <c r="E188" s="37"/>
      <c r="F188" s="38"/>
      <c r="G188" s="40"/>
      <c r="H188" s="37"/>
      <c r="I188" s="37"/>
      <c r="J188" s="37"/>
      <c r="K188" s="37"/>
      <c r="L188" s="37">
        <f>H188*K188</f>
        <v>0</v>
      </c>
      <c r="M188" s="37"/>
      <c r="N188" s="37">
        <f>H188*M188</f>
        <v>0</v>
      </c>
      <c r="O188" s="37"/>
    </row>
    <row r="189" spans="2:15" ht="99" x14ac:dyDescent="0.3">
      <c r="B189" s="20"/>
      <c r="C189" s="44" t="s">
        <v>52</v>
      </c>
      <c r="D189" s="10"/>
      <c r="E189" s="37"/>
      <c r="F189" s="38"/>
      <c r="G189" s="40"/>
      <c r="H189" s="37"/>
      <c r="I189" s="37"/>
      <c r="J189" s="37"/>
      <c r="K189" s="37"/>
      <c r="L189" s="37">
        <f>H189*K189</f>
        <v>0</v>
      </c>
      <c r="M189" s="37"/>
      <c r="N189" s="37">
        <f>H189*M189</f>
        <v>0</v>
      </c>
      <c r="O189" s="37"/>
    </row>
    <row r="190" spans="2:15" x14ac:dyDescent="0.3">
      <c r="B190" s="42" t="s">
        <v>233</v>
      </c>
      <c r="C190" s="43" t="s">
        <v>234</v>
      </c>
      <c r="D190" s="39">
        <v>27900</v>
      </c>
      <c r="E190" s="37"/>
      <c r="F190" s="38"/>
      <c r="G190" s="40"/>
      <c r="H190" s="37"/>
      <c r="I190" s="37"/>
      <c r="J190" s="37"/>
      <c r="K190" s="37"/>
      <c r="L190" s="37"/>
      <c r="M190" s="37"/>
      <c r="N190" s="37"/>
      <c r="O190" s="37"/>
    </row>
    <row r="191" spans="2:15" ht="82.5" x14ac:dyDescent="0.3">
      <c r="B191" s="18" t="s">
        <v>235</v>
      </c>
      <c r="C191" s="19" t="s">
        <v>46</v>
      </c>
      <c r="D191" s="41"/>
      <c r="E191" s="37"/>
      <c r="F191" s="38"/>
      <c r="G191" s="40"/>
      <c r="H191" s="37"/>
      <c r="I191" s="37"/>
      <c r="J191" s="37"/>
      <c r="K191" s="37"/>
      <c r="L191" s="37">
        <f>H191*K191</f>
        <v>0</v>
      </c>
      <c r="M191" s="37"/>
      <c r="N191" s="37">
        <f>H191*M191</f>
        <v>0</v>
      </c>
      <c r="O191" s="37"/>
    </row>
    <row r="192" spans="2:15" ht="82.5" x14ac:dyDescent="0.3">
      <c r="B192" s="16" t="s">
        <v>236</v>
      </c>
      <c r="C192" s="17" t="s">
        <v>46</v>
      </c>
      <c r="D192" s="41"/>
      <c r="E192" s="37"/>
      <c r="F192" s="38"/>
      <c r="G192" s="40"/>
      <c r="H192" s="37"/>
      <c r="I192" s="37"/>
      <c r="J192" s="37"/>
      <c r="K192" s="37"/>
      <c r="L192" s="37">
        <f>H192*K192</f>
        <v>0</v>
      </c>
      <c r="M192" s="37"/>
      <c r="N192" s="37">
        <f>H192*M192</f>
        <v>0</v>
      </c>
      <c r="O192" s="37"/>
    </row>
    <row r="193" spans="2:15" ht="99" x14ac:dyDescent="0.3">
      <c r="B193" s="20"/>
      <c r="C193" s="44" t="s">
        <v>52</v>
      </c>
      <c r="D193" s="10"/>
      <c r="E193" s="37"/>
      <c r="F193" s="38"/>
      <c r="G193" s="40"/>
      <c r="H193" s="37"/>
      <c r="I193" s="37"/>
      <c r="J193" s="37"/>
      <c r="K193" s="37"/>
      <c r="L193" s="37">
        <f>H193*K193</f>
        <v>0</v>
      </c>
      <c r="M193" s="37"/>
      <c r="N193" s="37">
        <f>H193*M193</f>
        <v>0</v>
      </c>
      <c r="O193" s="37"/>
    </row>
    <row r="194" spans="2:15" x14ac:dyDescent="0.3">
      <c r="B194" s="42" t="s">
        <v>237</v>
      </c>
      <c r="C194" s="43" t="s">
        <v>240</v>
      </c>
      <c r="D194" s="39">
        <v>66900</v>
      </c>
      <c r="E194" s="37"/>
      <c r="F194" s="38"/>
      <c r="G194" s="40"/>
      <c r="H194" s="37"/>
      <c r="I194" s="37"/>
      <c r="J194" s="37"/>
      <c r="K194" s="37"/>
      <c r="L194" s="37"/>
      <c r="M194" s="37"/>
      <c r="N194" s="37"/>
      <c r="O194" s="37"/>
    </row>
    <row r="195" spans="2:15" ht="82.5" x14ac:dyDescent="0.3">
      <c r="B195" s="18" t="s">
        <v>238</v>
      </c>
      <c r="C195" s="19" t="s">
        <v>46</v>
      </c>
      <c r="D195" s="41"/>
      <c r="E195" s="37"/>
      <c r="F195" s="38"/>
      <c r="G195" s="40"/>
      <c r="H195" s="37"/>
      <c r="I195" s="37"/>
      <c r="J195" s="37"/>
      <c r="K195" s="37"/>
      <c r="L195" s="37">
        <f>H195*K195</f>
        <v>0</v>
      </c>
      <c r="M195" s="37"/>
      <c r="N195" s="37">
        <f>H195*M195</f>
        <v>0</v>
      </c>
      <c r="O195" s="37"/>
    </row>
    <row r="196" spans="2:15" ht="82.5" x14ac:dyDescent="0.3">
      <c r="B196" s="16" t="s">
        <v>239</v>
      </c>
      <c r="C196" s="17" t="s">
        <v>46</v>
      </c>
      <c r="D196" s="41"/>
      <c r="E196" s="37"/>
      <c r="F196" s="38"/>
      <c r="G196" s="40"/>
      <c r="H196" s="37"/>
      <c r="I196" s="37"/>
      <c r="J196" s="37"/>
      <c r="K196" s="37"/>
      <c r="L196" s="37">
        <f>H196*K196</f>
        <v>0</v>
      </c>
      <c r="M196" s="37"/>
      <c r="N196" s="37">
        <f>H196*M196</f>
        <v>0</v>
      </c>
      <c r="O196" s="37"/>
    </row>
    <row r="197" spans="2:15" ht="99" x14ac:dyDescent="0.3">
      <c r="B197" s="20"/>
      <c r="C197" s="44" t="s">
        <v>52</v>
      </c>
      <c r="D197" s="10"/>
      <c r="E197" s="37"/>
      <c r="F197" s="38"/>
      <c r="G197" s="40"/>
      <c r="H197" s="37"/>
      <c r="I197" s="37"/>
      <c r="J197" s="37"/>
      <c r="K197" s="37"/>
      <c r="L197" s="37">
        <f>H197*K197</f>
        <v>0</v>
      </c>
      <c r="M197" s="37"/>
      <c r="N197" s="37">
        <f>H197*M197</f>
        <v>0</v>
      </c>
      <c r="O197" s="37"/>
    </row>
    <row r="198" spans="2:15" x14ac:dyDescent="0.3">
      <c r="B198" s="42" t="s">
        <v>241</v>
      </c>
      <c r="C198" s="43" t="s">
        <v>243</v>
      </c>
      <c r="D198" s="39">
        <v>22400</v>
      </c>
      <c r="E198" s="37"/>
      <c r="F198" s="38"/>
      <c r="G198" s="40"/>
      <c r="H198" s="37"/>
      <c r="I198" s="37"/>
      <c r="J198" s="37"/>
      <c r="K198" s="37"/>
      <c r="L198" s="37"/>
      <c r="M198" s="37"/>
      <c r="N198" s="37"/>
      <c r="O198" s="37"/>
    </row>
    <row r="199" spans="2:15" ht="82.5" x14ac:dyDescent="0.3">
      <c r="B199" s="18" t="s">
        <v>242</v>
      </c>
      <c r="C199" s="19" t="s">
        <v>46</v>
      </c>
      <c r="D199" s="41"/>
      <c r="E199" s="37"/>
      <c r="F199" s="38"/>
      <c r="G199" s="40"/>
      <c r="H199" s="37"/>
      <c r="I199" s="37"/>
      <c r="J199" s="37"/>
      <c r="K199" s="37"/>
      <c r="L199" s="37">
        <f>H199*K199</f>
        <v>0</v>
      </c>
      <c r="M199" s="37"/>
      <c r="N199" s="37">
        <f>H199*M199</f>
        <v>0</v>
      </c>
      <c r="O199" s="37"/>
    </row>
    <row r="200" spans="2:15" ht="82.5" x14ac:dyDescent="0.3">
      <c r="B200" s="16" t="s">
        <v>244</v>
      </c>
      <c r="C200" s="17" t="s">
        <v>46</v>
      </c>
      <c r="D200" s="41"/>
      <c r="E200" s="37"/>
      <c r="F200" s="38"/>
      <c r="G200" s="40"/>
      <c r="H200" s="37"/>
      <c r="I200" s="37"/>
      <c r="J200" s="37"/>
      <c r="K200" s="37"/>
      <c r="L200" s="37">
        <f>H200*K200</f>
        <v>0</v>
      </c>
      <c r="M200" s="37"/>
      <c r="N200" s="37">
        <f>H200*M200</f>
        <v>0</v>
      </c>
      <c r="O200" s="37"/>
    </row>
    <row r="201" spans="2:15" ht="99" x14ac:dyDescent="0.3">
      <c r="B201" s="20"/>
      <c r="C201" s="44" t="s">
        <v>52</v>
      </c>
      <c r="D201" s="10"/>
      <c r="E201" s="37"/>
      <c r="F201" s="38"/>
      <c r="G201" s="40"/>
      <c r="H201" s="37"/>
      <c r="I201" s="37"/>
      <c r="J201" s="37"/>
      <c r="K201" s="37"/>
      <c r="L201" s="37">
        <f>H201*K201</f>
        <v>0</v>
      </c>
      <c r="M201" s="37"/>
      <c r="N201" s="37">
        <f>H201*M201</f>
        <v>0</v>
      </c>
      <c r="O201" s="37"/>
    </row>
    <row r="202" spans="2:15" x14ac:dyDescent="0.3">
      <c r="B202" s="42" t="s">
        <v>245</v>
      </c>
      <c r="C202" s="43" t="s">
        <v>248</v>
      </c>
      <c r="D202" s="39">
        <v>59900</v>
      </c>
      <c r="E202" s="37"/>
      <c r="F202" s="38"/>
      <c r="G202" s="40"/>
      <c r="H202" s="37"/>
      <c r="I202" s="37"/>
      <c r="J202" s="37"/>
      <c r="K202" s="37"/>
      <c r="L202" s="37"/>
      <c r="M202" s="37"/>
      <c r="N202" s="37"/>
      <c r="O202" s="37"/>
    </row>
    <row r="203" spans="2:15" ht="82.5" x14ac:dyDescent="0.3">
      <c r="B203" s="18" t="s">
        <v>246</v>
      </c>
      <c r="C203" s="19" t="s">
        <v>46</v>
      </c>
      <c r="D203" s="41"/>
      <c r="E203" s="37"/>
      <c r="F203" s="38"/>
      <c r="G203" s="40"/>
      <c r="H203" s="37"/>
      <c r="I203" s="37"/>
      <c r="J203" s="37"/>
      <c r="K203" s="37"/>
      <c r="L203" s="37">
        <f>H203*K203</f>
        <v>0</v>
      </c>
      <c r="M203" s="37"/>
      <c r="N203" s="37">
        <f>H203*M203</f>
        <v>0</v>
      </c>
      <c r="O203" s="37"/>
    </row>
    <row r="204" spans="2:15" ht="82.5" x14ac:dyDescent="0.3">
      <c r="B204" s="16" t="s">
        <v>247</v>
      </c>
      <c r="C204" s="17" t="s">
        <v>46</v>
      </c>
      <c r="D204" s="41"/>
      <c r="E204" s="37"/>
      <c r="F204" s="38"/>
      <c r="G204" s="40"/>
      <c r="H204" s="37"/>
      <c r="I204" s="37"/>
      <c r="J204" s="37"/>
      <c r="K204" s="37"/>
      <c r="L204" s="37">
        <f>H204*K204</f>
        <v>0</v>
      </c>
      <c r="M204" s="37"/>
      <c r="N204" s="37">
        <f>H204*M204</f>
        <v>0</v>
      </c>
      <c r="O204" s="37"/>
    </row>
    <row r="205" spans="2:15" ht="99" x14ac:dyDescent="0.3">
      <c r="B205" s="20"/>
      <c r="C205" s="44" t="s">
        <v>52</v>
      </c>
      <c r="D205" s="10"/>
      <c r="E205" s="37"/>
      <c r="F205" s="38"/>
      <c r="G205" s="40"/>
      <c r="H205" s="37"/>
      <c r="I205" s="37"/>
      <c r="J205" s="37"/>
      <c r="K205" s="37"/>
      <c r="L205" s="37">
        <f>H205*K205</f>
        <v>0</v>
      </c>
      <c r="M205" s="37"/>
      <c r="N205" s="37">
        <f>H205*M205</f>
        <v>0</v>
      </c>
      <c r="O205" s="37"/>
    </row>
    <row r="206" spans="2:15" ht="33" x14ac:dyDescent="0.3">
      <c r="B206" s="42" t="s">
        <v>249</v>
      </c>
      <c r="C206" s="43" t="s">
        <v>250</v>
      </c>
      <c r="D206" s="39">
        <v>31800</v>
      </c>
      <c r="E206" s="37"/>
      <c r="F206" s="38"/>
      <c r="G206" s="40"/>
      <c r="H206" s="37"/>
      <c r="I206" s="37"/>
      <c r="J206" s="37"/>
      <c r="K206" s="37"/>
      <c r="L206" s="37"/>
      <c r="M206" s="37"/>
      <c r="N206" s="37"/>
      <c r="O206" s="37"/>
    </row>
    <row r="207" spans="2:15" ht="82.5" x14ac:dyDescent="0.3">
      <c r="B207" s="18" t="s">
        <v>65</v>
      </c>
      <c r="C207" s="19" t="s">
        <v>46</v>
      </c>
      <c r="D207" s="41"/>
      <c r="E207" s="37"/>
      <c r="F207" s="38"/>
      <c r="G207" s="40"/>
      <c r="H207" s="37"/>
      <c r="I207" s="37"/>
      <c r="J207" s="37"/>
      <c r="K207" s="37"/>
      <c r="L207" s="37">
        <f>H207*K207</f>
        <v>0</v>
      </c>
      <c r="M207" s="37"/>
      <c r="N207" s="37">
        <f>H207*M207</f>
        <v>0</v>
      </c>
      <c r="O207" s="37"/>
    </row>
    <row r="208" spans="2:15" ht="82.5" x14ac:dyDescent="0.3">
      <c r="B208" s="16" t="s">
        <v>66</v>
      </c>
      <c r="C208" s="17" t="s">
        <v>46</v>
      </c>
      <c r="D208" s="41"/>
      <c r="E208" s="37"/>
      <c r="F208" s="38"/>
      <c r="G208" s="40"/>
      <c r="H208" s="37"/>
      <c r="I208" s="37"/>
      <c r="J208" s="37"/>
      <c r="K208" s="37"/>
      <c r="L208" s="37">
        <f>H208*K208</f>
        <v>0</v>
      </c>
      <c r="M208" s="37"/>
      <c r="N208" s="37">
        <f>H208*M208</f>
        <v>0</v>
      </c>
      <c r="O208" s="37"/>
    </row>
    <row r="209" spans="2:15" ht="99" x14ac:dyDescent="0.3">
      <c r="B209" s="20"/>
      <c r="C209" s="44" t="s">
        <v>52</v>
      </c>
      <c r="D209" s="10"/>
      <c r="E209" s="37"/>
      <c r="F209" s="38"/>
      <c r="G209" s="40"/>
      <c r="H209" s="37"/>
      <c r="I209" s="37"/>
      <c r="J209" s="37"/>
      <c r="K209" s="37"/>
      <c r="L209" s="37">
        <f>H209*K209</f>
        <v>0</v>
      </c>
      <c r="M209" s="37"/>
      <c r="N209" s="37">
        <f>H209*M209</f>
        <v>0</v>
      </c>
      <c r="O209" s="37"/>
    </row>
    <row r="210" spans="2:15" x14ac:dyDescent="0.3">
      <c r="B210" s="42" t="s">
        <v>251</v>
      </c>
      <c r="C210" s="43" t="s">
        <v>254</v>
      </c>
      <c r="D210" s="39">
        <v>22700</v>
      </c>
      <c r="E210" s="37"/>
      <c r="F210" s="38"/>
      <c r="G210" s="40"/>
      <c r="H210" s="37"/>
      <c r="I210" s="37"/>
      <c r="J210" s="37"/>
      <c r="K210" s="37"/>
      <c r="L210" s="37"/>
      <c r="M210" s="37"/>
      <c r="N210" s="37"/>
      <c r="O210" s="37"/>
    </row>
    <row r="211" spans="2:15" ht="82.5" x14ac:dyDescent="0.3">
      <c r="B211" s="18" t="s">
        <v>252</v>
      </c>
      <c r="C211" s="19" t="s">
        <v>46</v>
      </c>
      <c r="D211" s="41"/>
      <c r="E211" s="37"/>
      <c r="F211" s="38"/>
      <c r="G211" s="40"/>
      <c r="H211" s="37"/>
      <c r="I211" s="37"/>
      <c r="J211" s="37"/>
      <c r="K211" s="37"/>
      <c r="L211" s="37">
        <f>H211*K211</f>
        <v>0</v>
      </c>
      <c r="M211" s="37"/>
      <c r="N211" s="37">
        <f>H211*M211</f>
        <v>0</v>
      </c>
      <c r="O211" s="37"/>
    </row>
    <row r="212" spans="2:15" ht="82.5" x14ac:dyDescent="0.3">
      <c r="B212" s="16" t="s">
        <v>253</v>
      </c>
      <c r="C212" s="17" t="s">
        <v>46</v>
      </c>
      <c r="D212" s="41"/>
      <c r="E212" s="37"/>
      <c r="F212" s="38"/>
      <c r="G212" s="40"/>
      <c r="H212" s="37"/>
      <c r="I212" s="37"/>
      <c r="J212" s="37"/>
      <c r="K212" s="37"/>
      <c r="L212" s="37">
        <f>H212*K212</f>
        <v>0</v>
      </c>
      <c r="M212" s="37"/>
      <c r="N212" s="37">
        <f>H212*M212</f>
        <v>0</v>
      </c>
      <c r="O212" s="37"/>
    </row>
    <row r="213" spans="2:15" ht="99" x14ac:dyDescent="0.3">
      <c r="B213" s="20"/>
      <c r="C213" s="44" t="s">
        <v>52</v>
      </c>
      <c r="D213" s="10"/>
      <c r="E213" s="37"/>
      <c r="F213" s="38"/>
      <c r="G213" s="40"/>
      <c r="H213" s="37"/>
      <c r="I213" s="37"/>
      <c r="J213" s="37"/>
      <c r="K213" s="37"/>
      <c r="L213" s="37">
        <f>H213*K213</f>
        <v>0</v>
      </c>
      <c r="M213" s="37"/>
      <c r="N213" s="37">
        <f>H213*M213</f>
        <v>0</v>
      </c>
      <c r="O213" s="37"/>
    </row>
    <row r="214" spans="2:15" x14ac:dyDescent="0.3">
      <c r="B214" s="42" t="s">
        <v>255</v>
      </c>
      <c r="C214" s="43" t="s">
        <v>256</v>
      </c>
      <c r="D214" s="39">
        <v>296900</v>
      </c>
      <c r="E214" s="37"/>
      <c r="F214" s="38"/>
      <c r="G214" s="40"/>
      <c r="H214" s="37"/>
      <c r="I214" s="37"/>
      <c r="J214" s="37"/>
      <c r="K214" s="37"/>
      <c r="L214" s="37"/>
      <c r="M214" s="37"/>
      <c r="N214" s="37"/>
      <c r="O214" s="37"/>
    </row>
    <row r="215" spans="2:15" ht="82.5" x14ac:dyDescent="0.3">
      <c r="B215" s="18" t="s">
        <v>257</v>
      </c>
      <c r="C215" s="19" t="s">
        <v>46</v>
      </c>
      <c r="D215" s="41"/>
      <c r="E215" s="37"/>
      <c r="F215" s="38"/>
      <c r="G215" s="40"/>
      <c r="H215" s="37"/>
      <c r="I215" s="37"/>
      <c r="J215" s="37"/>
      <c r="K215" s="37"/>
      <c r="L215" s="37">
        <f>H215*K215</f>
        <v>0</v>
      </c>
      <c r="M215" s="37"/>
      <c r="N215" s="37">
        <f>H215*M215</f>
        <v>0</v>
      </c>
      <c r="O215" s="37"/>
    </row>
    <row r="216" spans="2:15" ht="82.5" x14ac:dyDescent="0.3">
      <c r="B216" s="16" t="s">
        <v>258</v>
      </c>
      <c r="C216" s="17" t="s">
        <v>46</v>
      </c>
      <c r="D216" s="41"/>
      <c r="E216" s="37"/>
      <c r="F216" s="38"/>
      <c r="G216" s="40"/>
      <c r="H216" s="37"/>
      <c r="I216" s="37"/>
      <c r="J216" s="37"/>
      <c r="K216" s="37"/>
      <c r="L216" s="37">
        <f>H216*K216</f>
        <v>0</v>
      </c>
      <c r="M216" s="37"/>
      <c r="N216" s="37">
        <f>H216*M216</f>
        <v>0</v>
      </c>
      <c r="O216" s="37"/>
    </row>
    <row r="217" spans="2:15" ht="99" x14ac:dyDescent="0.3">
      <c r="B217" s="20"/>
      <c r="C217" s="44" t="s">
        <v>52</v>
      </c>
      <c r="D217" s="10"/>
      <c r="E217" s="37"/>
      <c r="F217" s="38"/>
      <c r="G217" s="40"/>
      <c r="H217" s="37"/>
      <c r="I217" s="37"/>
      <c r="J217" s="37"/>
      <c r="K217" s="37"/>
      <c r="L217" s="37">
        <f>H217*K217</f>
        <v>0</v>
      </c>
      <c r="M217" s="37"/>
      <c r="N217" s="37">
        <f>H217*M217</f>
        <v>0</v>
      </c>
      <c r="O217" s="37"/>
    </row>
    <row r="218" spans="2:15" ht="49.5" x14ac:dyDescent="0.3">
      <c r="B218" s="42" t="s">
        <v>259</v>
      </c>
      <c r="C218" s="43" t="s">
        <v>262</v>
      </c>
      <c r="D218" s="39">
        <v>297800</v>
      </c>
      <c r="E218" s="37"/>
      <c r="F218" s="38"/>
      <c r="G218" s="40"/>
      <c r="H218" s="37"/>
      <c r="I218" s="37"/>
      <c r="J218" s="37"/>
      <c r="K218" s="37"/>
      <c r="L218" s="37"/>
      <c r="M218" s="37"/>
      <c r="N218" s="37"/>
      <c r="O218" s="37"/>
    </row>
    <row r="219" spans="2:15" ht="82.5" x14ac:dyDescent="0.3">
      <c r="B219" s="18" t="s">
        <v>260</v>
      </c>
      <c r="C219" s="19" t="s">
        <v>46</v>
      </c>
      <c r="D219" s="41"/>
      <c r="E219" s="37"/>
      <c r="F219" s="38"/>
      <c r="G219" s="40"/>
      <c r="H219" s="37"/>
      <c r="I219" s="37"/>
      <c r="J219" s="37"/>
      <c r="K219" s="37"/>
      <c r="L219" s="37">
        <f>H219*K219</f>
        <v>0</v>
      </c>
      <c r="M219" s="37"/>
      <c r="N219" s="37">
        <f>H219*M219</f>
        <v>0</v>
      </c>
      <c r="O219" s="37"/>
    </row>
    <row r="220" spans="2:15" ht="82.5" x14ac:dyDescent="0.3">
      <c r="B220" s="16" t="s">
        <v>261</v>
      </c>
      <c r="C220" s="17" t="s">
        <v>46</v>
      </c>
      <c r="D220" s="41"/>
      <c r="E220" s="37"/>
      <c r="F220" s="38"/>
      <c r="G220" s="40"/>
      <c r="H220" s="37"/>
      <c r="I220" s="37"/>
      <c r="J220" s="37"/>
      <c r="K220" s="37"/>
      <c r="L220" s="37">
        <f>H220*K220</f>
        <v>0</v>
      </c>
      <c r="M220" s="37"/>
      <c r="N220" s="37">
        <f>H220*M220</f>
        <v>0</v>
      </c>
      <c r="O220" s="37"/>
    </row>
    <row r="221" spans="2:15" ht="99" x14ac:dyDescent="0.3">
      <c r="B221" s="20"/>
      <c r="C221" s="44" t="s">
        <v>52</v>
      </c>
      <c r="D221" s="10"/>
      <c r="E221" s="37"/>
      <c r="F221" s="38"/>
      <c r="G221" s="40"/>
      <c r="H221" s="37"/>
      <c r="I221" s="37"/>
      <c r="J221" s="37"/>
      <c r="K221" s="37"/>
      <c r="L221" s="37">
        <f>H221*K221</f>
        <v>0</v>
      </c>
      <c r="M221" s="37"/>
      <c r="N221" s="37">
        <f>H221*M221</f>
        <v>0</v>
      </c>
      <c r="O221" s="37"/>
    </row>
    <row r="222" spans="2:15" ht="33" x14ac:dyDescent="0.3">
      <c r="B222" s="42" t="s">
        <v>263</v>
      </c>
      <c r="C222" s="43" t="s">
        <v>264</v>
      </c>
      <c r="D222" s="39">
        <v>281800</v>
      </c>
      <c r="E222" s="37"/>
      <c r="F222" s="38"/>
      <c r="G222" s="40"/>
      <c r="H222" s="37"/>
      <c r="I222" s="37"/>
      <c r="J222" s="37"/>
      <c r="K222" s="37"/>
      <c r="L222" s="37"/>
      <c r="M222" s="37"/>
      <c r="N222" s="37"/>
      <c r="O222" s="37"/>
    </row>
    <row r="223" spans="2:15" ht="82.5" x14ac:dyDescent="0.3">
      <c r="B223" s="18" t="s">
        <v>265</v>
      </c>
      <c r="C223" s="19" t="s">
        <v>46</v>
      </c>
      <c r="D223" s="41"/>
      <c r="E223" s="37"/>
      <c r="F223" s="38"/>
      <c r="G223" s="40"/>
      <c r="H223" s="37"/>
      <c r="I223" s="37"/>
      <c r="J223" s="37"/>
      <c r="K223" s="37"/>
      <c r="L223" s="37">
        <f>H223*K223</f>
        <v>0</v>
      </c>
      <c r="M223" s="37"/>
      <c r="N223" s="37">
        <f>H223*M223</f>
        <v>0</v>
      </c>
      <c r="O223" s="37"/>
    </row>
    <row r="224" spans="2:15" ht="82.5" x14ac:dyDescent="0.3">
      <c r="B224" s="16" t="s">
        <v>266</v>
      </c>
      <c r="C224" s="17" t="s">
        <v>46</v>
      </c>
      <c r="D224" s="41"/>
      <c r="E224" s="37"/>
      <c r="F224" s="38"/>
      <c r="G224" s="40"/>
      <c r="H224" s="37"/>
      <c r="I224" s="37"/>
      <c r="J224" s="37"/>
      <c r="K224" s="37"/>
      <c r="L224" s="37">
        <f>H224*K224</f>
        <v>0</v>
      </c>
      <c r="M224" s="37"/>
      <c r="N224" s="37">
        <f>H224*M224</f>
        <v>0</v>
      </c>
      <c r="O224" s="37"/>
    </row>
    <row r="225" spans="2:15" ht="99" x14ac:dyDescent="0.3">
      <c r="B225" s="20"/>
      <c r="C225" s="44" t="s">
        <v>52</v>
      </c>
      <c r="D225" s="10"/>
      <c r="E225" s="37"/>
      <c r="F225" s="38"/>
      <c r="G225" s="40"/>
      <c r="H225" s="37"/>
      <c r="I225" s="37"/>
      <c r="J225" s="37"/>
      <c r="K225" s="37"/>
      <c r="L225" s="37">
        <f>H225*K225</f>
        <v>0</v>
      </c>
      <c r="M225" s="37"/>
      <c r="N225" s="37">
        <f>H225*M225</f>
        <v>0</v>
      </c>
      <c r="O225" s="37"/>
    </row>
    <row r="226" spans="2:15" x14ac:dyDescent="0.3">
      <c r="B226" s="42" t="s">
        <v>267</v>
      </c>
      <c r="C226" s="43" t="s">
        <v>270</v>
      </c>
      <c r="D226" s="39">
        <v>282000</v>
      </c>
      <c r="E226" s="37"/>
      <c r="F226" s="38"/>
      <c r="G226" s="40"/>
      <c r="H226" s="37"/>
      <c r="I226" s="37"/>
      <c r="J226" s="37"/>
      <c r="K226" s="37"/>
      <c r="L226" s="37"/>
      <c r="M226" s="37"/>
      <c r="N226" s="37"/>
      <c r="O226" s="37"/>
    </row>
    <row r="227" spans="2:15" ht="82.5" x14ac:dyDescent="0.3">
      <c r="B227" s="18" t="s">
        <v>268</v>
      </c>
      <c r="C227" s="19" t="s">
        <v>46</v>
      </c>
      <c r="D227" s="41"/>
      <c r="E227" s="37"/>
      <c r="F227" s="38"/>
      <c r="G227" s="40"/>
      <c r="H227" s="37"/>
      <c r="I227" s="37"/>
      <c r="J227" s="37"/>
      <c r="K227" s="37"/>
      <c r="L227" s="37">
        <f>H227*K227</f>
        <v>0</v>
      </c>
      <c r="M227" s="37"/>
      <c r="N227" s="37">
        <f>H227*M227</f>
        <v>0</v>
      </c>
      <c r="O227" s="37"/>
    </row>
    <row r="228" spans="2:15" ht="82.5" x14ac:dyDescent="0.3">
      <c r="B228" s="16" t="s">
        <v>269</v>
      </c>
      <c r="C228" s="17" t="s">
        <v>46</v>
      </c>
      <c r="D228" s="41"/>
      <c r="E228" s="37"/>
      <c r="F228" s="38"/>
      <c r="G228" s="40"/>
      <c r="H228" s="37"/>
      <c r="I228" s="37"/>
      <c r="J228" s="37"/>
      <c r="K228" s="37"/>
      <c r="L228" s="37">
        <f>H228*K228</f>
        <v>0</v>
      </c>
      <c r="M228" s="37"/>
      <c r="N228" s="37">
        <f>H228*M228</f>
        <v>0</v>
      </c>
      <c r="O228" s="37"/>
    </row>
    <row r="229" spans="2:15" ht="99" x14ac:dyDescent="0.3">
      <c r="B229" s="20"/>
      <c r="C229" s="44" t="s">
        <v>52</v>
      </c>
      <c r="D229" s="10"/>
      <c r="E229" s="37"/>
      <c r="F229" s="38"/>
      <c r="G229" s="40"/>
      <c r="H229" s="37"/>
      <c r="I229" s="37"/>
      <c r="J229" s="37"/>
      <c r="K229" s="37"/>
      <c r="L229" s="37">
        <f>H229*K229</f>
        <v>0</v>
      </c>
      <c r="M229" s="37"/>
      <c r="N229" s="37">
        <f>H229*M229</f>
        <v>0</v>
      </c>
      <c r="O229" s="37"/>
    </row>
    <row r="230" spans="2:15" x14ac:dyDescent="0.3">
      <c r="B230" s="42" t="s">
        <v>271</v>
      </c>
      <c r="C230" s="43" t="s">
        <v>274</v>
      </c>
      <c r="D230" s="39">
        <v>337900</v>
      </c>
      <c r="E230" s="37"/>
      <c r="F230" s="38"/>
      <c r="G230" s="40"/>
      <c r="H230" s="37"/>
      <c r="I230" s="37"/>
      <c r="J230" s="37"/>
      <c r="K230" s="37"/>
      <c r="L230" s="37"/>
      <c r="M230" s="37"/>
      <c r="N230" s="37"/>
      <c r="O230" s="37"/>
    </row>
    <row r="231" spans="2:15" ht="82.5" x14ac:dyDescent="0.3">
      <c r="B231" s="18" t="s">
        <v>272</v>
      </c>
      <c r="C231" s="19" t="s">
        <v>46</v>
      </c>
      <c r="D231" s="41"/>
      <c r="E231" s="37"/>
      <c r="F231" s="38"/>
      <c r="G231" s="40"/>
      <c r="H231" s="37"/>
      <c r="I231" s="37"/>
      <c r="J231" s="37"/>
      <c r="K231" s="37"/>
      <c r="L231" s="37">
        <f>H231*K231</f>
        <v>0</v>
      </c>
      <c r="M231" s="37"/>
      <c r="N231" s="37">
        <f>H231*M231</f>
        <v>0</v>
      </c>
      <c r="O231" s="37"/>
    </row>
    <row r="232" spans="2:15" ht="82.5" x14ac:dyDescent="0.3">
      <c r="B232" s="16" t="s">
        <v>273</v>
      </c>
      <c r="C232" s="17" t="s">
        <v>46</v>
      </c>
      <c r="D232" s="41"/>
      <c r="E232" s="37"/>
      <c r="F232" s="38"/>
      <c r="G232" s="40"/>
      <c r="H232" s="37"/>
      <c r="I232" s="37"/>
      <c r="J232" s="37"/>
      <c r="K232" s="37"/>
      <c r="L232" s="37">
        <f>H232*K232</f>
        <v>0</v>
      </c>
      <c r="M232" s="37"/>
      <c r="N232" s="37">
        <f>H232*M232</f>
        <v>0</v>
      </c>
      <c r="O232" s="37"/>
    </row>
    <row r="233" spans="2:15" ht="99" x14ac:dyDescent="0.3">
      <c r="B233" s="20"/>
      <c r="C233" s="44" t="s">
        <v>52</v>
      </c>
      <c r="D233" s="10"/>
      <c r="E233" s="37"/>
      <c r="F233" s="38"/>
      <c r="G233" s="40"/>
      <c r="H233" s="37"/>
      <c r="I233" s="37"/>
      <c r="J233" s="37"/>
      <c r="K233" s="37"/>
      <c r="L233" s="37">
        <f>H233*K233</f>
        <v>0</v>
      </c>
      <c r="M233" s="37"/>
      <c r="N233" s="37">
        <f>H233*M233</f>
        <v>0</v>
      </c>
      <c r="O233" s="37"/>
    </row>
    <row r="234" spans="2:15" x14ac:dyDescent="0.3">
      <c r="B234" s="42" t="s">
        <v>275</v>
      </c>
      <c r="C234" s="43" t="s">
        <v>276</v>
      </c>
      <c r="D234" s="39">
        <v>25000</v>
      </c>
      <c r="E234" s="37"/>
      <c r="F234" s="38"/>
      <c r="G234" s="40"/>
      <c r="H234" s="37"/>
      <c r="I234" s="37"/>
      <c r="J234" s="37"/>
      <c r="K234" s="37"/>
      <c r="L234" s="37"/>
      <c r="M234" s="37"/>
      <c r="N234" s="37"/>
      <c r="O234" s="37"/>
    </row>
    <row r="235" spans="2:15" ht="82.5" x14ac:dyDescent="0.3">
      <c r="B235" s="18" t="s">
        <v>277</v>
      </c>
      <c r="C235" s="19" t="s">
        <v>46</v>
      </c>
      <c r="D235" s="41"/>
      <c r="E235" s="37"/>
      <c r="F235" s="38"/>
      <c r="G235" s="40"/>
      <c r="H235" s="37"/>
      <c r="I235" s="37"/>
      <c r="J235" s="37"/>
      <c r="K235" s="37"/>
      <c r="L235" s="37">
        <f>H235*K235</f>
        <v>0</v>
      </c>
      <c r="M235" s="37"/>
      <c r="N235" s="37">
        <f>H235*M235</f>
        <v>0</v>
      </c>
      <c r="O235" s="37"/>
    </row>
    <row r="236" spans="2:15" ht="82.5" x14ac:dyDescent="0.3">
      <c r="B236" s="16" t="s">
        <v>278</v>
      </c>
      <c r="C236" s="17" t="s">
        <v>46</v>
      </c>
      <c r="D236" s="41"/>
      <c r="E236" s="37"/>
      <c r="F236" s="38"/>
      <c r="G236" s="40"/>
      <c r="H236" s="37"/>
      <c r="I236" s="37"/>
      <c r="J236" s="37"/>
      <c r="K236" s="37"/>
      <c r="L236" s="37">
        <f>H236*K236</f>
        <v>0</v>
      </c>
      <c r="M236" s="37"/>
      <c r="N236" s="37">
        <f>H236*M236</f>
        <v>0</v>
      </c>
      <c r="O236" s="37"/>
    </row>
    <row r="237" spans="2:15" ht="99" x14ac:dyDescent="0.3">
      <c r="B237" s="20"/>
      <c r="C237" s="44" t="s">
        <v>52</v>
      </c>
      <c r="D237" s="10"/>
      <c r="E237" s="37"/>
      <c r="F237" s="38"/>
      <c r="G237" s="40"/>
      <c r="H237" s="37"/>
      <c r="I237" s="37"/>
      <c r="J237" s="37"/>
      <c r="K237" s="37"/>
      <c r="L237" s="37">
        <f>H237*K237</f>
        <v>0</v>
      </c>
      <c r="M237" s="37"/>
      <c r="N237" s="37">
        <f>H237*M237</f>
        <v>0</v>
      </c>
      <c r="O237" s="37"/>
    </row>
    <row r="238" spans="2:15" x14ac:dyDescent="0.3">
      <c r="B238" s="42" t="s">
        <v>279</v>
      </c>
      <c r="C238" s="43" t="s">
        <v>280</v>
      </c>
      <c r="D238" s="39">
        <v>67400</v>
      </c>
      <c r="E238" s="37"/>
      <c r="F238" s="38"/>
      <c r="G238" s="40"/>
      <c r="H238" s="37"/>
      <c r="I238" s="37"/>
      <c r="J238" s="37"/>
      <c r="K238" s="37"/>
      <c r="L238" s="37"/>
      <c r="M238" s="37"/>
      <c r="N238" s="37"/>
      <c r="O238" s="37"/>
    </row>
    <row r="239" spans="2:15" ht="82.5" x14ac:dyDescent="0.3">
      <c r="B239" s="18" t="s">
        <v>281</v>
      </c>
      <c r="C239" s="19" t="s">
        <v>46</v>
      </c>
      <c r="D239" s="41"/>
      <c r="E239" s="37"/>
      <c r="F239" s="38"/>
      <c r="G239" s="40"/>
      <c r="H239" s="37"/>
      <c r="I239" s="37"/>
      <c r="J239" s="37"/>
      <c r="K239" s="37"/>
      <c r="L239" s="37">
        <f>H239*K239</f>
        <v>0</v>
      </c>
      <c r="M239" s="37"/>
      <c r="N239" s="37">
        <f>H239*M239</f>
        <v>0</v>
      </c>
      <c r="O239" s="37"/>
    </row>
    <row r="240" spans="2:15" ht="82.5" x14ac:dyDescent="0.3">
      <c r="B240" s="16" t="s">
        <v>282</v>
      </c>
      <c r="C240" s="17" t="s">
        <v>46</v>
      </c>
      <c r="D240" s="41"/>
      <c r="E240" s="37"/>
      <c r="F240" s="38"/>
      <c r="G240" s="40"/>
      <c r="H240" s="37"/>
      <c r="I240" s="37"/>
      <c r="J240" s="37"/>
      <c r="K240" s="37"/>
      <c r="L240" s="37">
        <f>H240*K240</f>
        <v>0</v>
      </c>
      <c r="M240" s="37"/>
      <c r="N240" s="37">
        <f>H240*M240</f>
        <v>0</v>
      </c>
      <c r="O240" s="37"/>
    </row>
    <row r="241" spans="2:15" ht="99" x14ac:dyDescent="0.3">
      <c r="B241" s="20"/>
      <c r="C241" s="44" t="s">
        <v>52</v>
      </c>
      <c r="D241" s="10"/>
      <c r="E241" s="37"/>
      <c r="F241" s="38"/>
      <c r="G241" s="40"/>
      <c r="H241" s="37"/>
      <c r="I241" s="37"/>
      <c r="J241" s="37"/>
      <c r="K241" s="37"/>
      <c r="L241" s="37">
        <f>H241*K241</f>
        <v>0</v>
      </c>
      <c r="M241" s="37"/>
      <c r="N241" s="37">
        <f>H241*M241</f>
        <v>0</v>
      </c>
      <c r="O241" s="37"/>
    </row>
    <row r="242" spans="2:15" x14ac:dyDescent="0.3">
      <c r="B242" s="42" t="s">
        <v>283</v>
      </c>
      <c r="C242" s="43" t="s">
        <v>286</v>
      </c>
      <c r="D242" s="39">
        <v>410000</v>
      </c>
      <c r="E242" s="37"/>
      <c r="F242" s="38"/>
      <c r="G242" s="40"/>
      <c r="H242" s="37"/>
      <c r="I242" s="37"/>
      <c r="J242" s="37"/>
      <c r="K242" s="37"/>
      <c r="L242" s="37"/>
      <c r="M242" s="37"/>
      <c r="N242" s="37"/>
      <c r="O242" s="37"/>
    </row>
    <row r="243" spans="2:15" ht="82.5" x14ac:dyDescent="0.3">
      <c r="B243" s="18" t="s">
        <v>284</v>
      </c>
      <c r="C243" s="19" t="s">
        <v>46</v>
      </c>
      <c r="D243" s="41"/>
      <c r="E243" s="37"/>
      <c r="F243" s="38"/>
      <c r="G243" s="40"/>
      <c r="H243" s="37"/>
      <c r="I243" s="37"/>
      <c r="J243" s="37"/>
      <c r="K243" s="37"/>
      <c r="L243" s="37">
        <f>H243*K243</f>
        <v>0</v>
      </c>
      <c r="M243" s="37"/>
      <c r="N243" s="37">
        <f>H243*M243</f>
        <v>0</v>
      </c>
      <c r="O243" s="37"/>
    </row>
    <row r="244" spans="2:15" ht="82.5" x14ac:dyDescent="0.3">
      <c r="B244" s="16" t="s">
        <v>285</v>
      </c>
      <c r="C244" s="17" t="s">
        <v>46</v>
      </c>
      <c r="D244" s="41"/>
      <c r="E244" s="37"/>
      <c r="F244" s="38"/>
      <c r="G244" s="40"/>
      <c r="H244" s="37"/>
      <c r="I244" s="37"/>
      <c r="J244" s="37"/>
      <c r="K244" s="37"/>
      <c r="L244" s="37">
        <f>H244*K244</f>
        <v>0</v>
      </c>
      <c r="M244" s="37"/>
      <c r="N244" s="37">
        <f>H244*M244</f>
        <v>0</v>
      </c>
      <c r="O244" s="37"/>
    </row>
    <row r="245" spans="2:15" ht="99" x14ac:dyDescent="0.3">
      <c r="B245" s="20"/>
      <c r="C245" s="44" t="s">
        <v>52</v>
      </c>
      <c r="D245" s="10"/>
      <c r="E245" s="37"/>
      <c r="F245" s="38"/>
      <c r="G245" s="40"/>
      <c r="H245" s="37"/>
      <c r="I245" s="37"/>
      <c r="J245" s="37"/>
      <c r="K245" s="37"/>
      <c r="L245" s="37">
        <f>H245*K245</f>
        <v>0</v>
      </c>
      <c r="M245" s="37"/>
      <c r="N245" s="37">
        <f>H245*M245</f>
        <v>0</v>
      </c>
      <c r="O245" s="37"/>
    </row>
    <row r="246" spans="2:15" ht="33" x14ac:dyDescent="0.3">
      <c r="B246" s="42" t="s">
        <v>287</v>
      </c>
      <c r="C246" s="43" t="s">
        <v>290</v>
      </c>
      <c r="D246" s="39">
        <v>6000</v>
      </c>
      <c r="E246" s="37"/>
      <c r="F246" s="38"/>
      <c r="G246" s="40"/>
      <c r="H246" s="37"/>
      <c r="I246" s="37"/>
      <c r="J246" s="37"/>
      <c r="K246" s="37"/>
      <c r="L246" s="37"/>
      <c r="M246" s="37"/>
      <c r="N246" s="37"/>
      <c r="O246" s="37"/>
    </row>
    <row r="247" spans="2:15" ht="82.5" x14ac:dyDescent="0.3">
      <c r="B247" s="18" t="s">
        <v>288</v>
      </c>
      <c r="C247" s="19" t="s">
        <v>46</v>
      </c>
      <c r="D247" s="41"/>
      <c r="E247" s="37"/>
      <c r="F247" s="38"/>
      <c r="G247" s="40"/>
      <c r="H247" s="37"/>
      <c r="I247" s="37"/>
      <c r="J247" s="37"/>
      <c r="K247" s="37"/>
      <c r="L247" s="37">
        <f>H247*K247</f>
        <v>0</v>
      </c>
      <c r="M247" s="37"/>
      <c r="N247" s="37">
        <f>H247*M247</f>
        <v>0</v>
      </c>
      <c r="O247" s="37"/>
    </row>
    <row r="248" spans="2:15" ht="82.5" x14ac:dyDescent="0.3">
      <c r="B248" s="16" t="s">
        <v>289</v>
      </c>
      <c r="C248" s="17" t="s">
        <v>46</v>
      </c>
      <c r="D248" s="41"/>
      <c r="E248" s="37"/>
      <c r="F248" s="38"/>
      <c r="G248" s="40"/>
      <c r="H248" s="37"/>
      <c r="I248" s="37"/>
      <c r="J248" s="37"/>
      <c r="K248" s="37"/>
      <c r="L248" s="37">
        <f>H248*K248</f>
        <v>0</v>
      </c>
      <c r="M248" s="37"/>
      <c r="N248" s="37">
        <f>H248*M248</f>
        <v>0</v>
      </c>
      <c r="O248" s="37"/>
    </row>
    <row r="249" spans="2:15" ht="99" x14ac:dyDescent="0.3">
      <c r="B249" s="20"/>
      <c r="C249" s="44" t="s">
        <v>52</v>
      </c>
      <c r="D249" s="10"/>
      <c r="E249" s="37"/>
      <c r="F249" s="38"/>
      <c r="G249" s="40"/>
      <c r="H249" s="37"/>
      <c r="I249" s="37"/>
      <c r="J249" s="37"/>
      <c r="K249" s="37"/>
      <c r="L249" s="37">
        <f>H249*K249</f>
        <v>0</v>
      </c>
      <c r="M249" s="37"/>
      <c r="N249" s="37">
        <f>H249*M249</f>
        <v>0</v>
      </c>
      <c r="O249" s="37"/>
    </row>
    <row r="250" spans="2:15" x14ac:dyDescent="0.3">
      <c r="B250" s="42" t="s">
        <v>291</v>
      </c>
      <c r="C250" s="43" t="s">
        <v>292</v>
      </c>
      <c r="D250" s="39">
        <v>11200</v>
      </c>
      <c r="E250" s="37"/>
      <c r="F250" s="38"/>
      <c r="G250" s="40"/>
      <c r="H250" s="37"/>
      <c r="I250" s="37"/>
      <c r="J250" s="37"/>
      <c r="K250" s="37"/>
      <c r="L250" s="37"/>
      <c r="M250" s="37"/>
      <c r="N250" s="37"/>
      <c r="O250" s="37"/>
    </row>
    <row r="251" spans="2:15" ht="82.5" x14ac:dyDescent="0.3">
      <c r="B251" s="18" t="s">
        <v>293</v>
      </c>
      <c r="C251" s="19" t="s">
        <v>46</v>
      </c>
      <c r="D251" s="41"/>
      <c r="E251" s="37"/>
      <c r="F251" s="38"/>
      <c r="G251" s="40"/>
      <c r="H251" s="37"/>
      <c r="I251" s="37"/>
      <c r="J251" s="37"/>
      <c r="K251" s="37"/>
      <c r="L251" s="37">
        <f>H251*K251</f>
        <v>0</v>
      </c>
      <c r="M251" s="37"/>
      <c r="N251" s="37">
        <f>H251*M251</f>
        <v>0</v>
      </c>
      <c r="O251" s="37"/>
    </row>
    <row r="252" spans="2:15" ht="82.5" x14ac:dyDescent="0.3">
      <c r="B252" s="16" t="s">
        <v>294</v>
      </c>
      <c r="C252" s="17" t="s">
        <v>46</v>
      </c>
      <c r="D252" s="41"/>
      <c r="E252" s="37"/>
      <c r="F252" s="38"/>
      <c r="G252" s="40"/>
      <c r="H252" s="37"/>
      <c r="I252" s="37"/>
      <c r="J252" s="37"/>
      <c r="K252" s="37"/>
      <c r="L252" s="37">
        <f>H252*K252</f>
        <v>0</v>
      </c>
      <c r="M252" s="37"/>
      <c r="N252" s="37">
        <f>H252*M252</f>
        <v>0</v>
      </c>
      <c r="O252" s="37"/>
    </row>
    <row r="253" spans="2:15" ht="99" x14ac:dyDescent="0.3">
      <c r="B253" s="20"/>
      <c r="C253" s="44" t="s">
        <v>52</v>
      </c>
      <c r="D253" s="10"/>
      <c r="E253" s="37"/>
      <c r="F253" s="38"/>
      <c r="G253" s="40"/>
      <c r="H253" s="37"/>
      <c r="I253" s="37"/>
      <c r="J253" s="37"/>
      <c r="K253" s="37"/>
      <c r="L253" s="37">
        <f>H253*K253</f>
        <v>0</v>
      </c>
      <c r="M253" s="37"/>
      <c r="N253" s="37">
        <f>H253*M253</f>
        <v>0</v>
      </c>
      <c r="O253" s="37"/>
    </row>
    <row r="254" spans="2:15" x14ac:dyDescent="0.3">
      <c r="B254" s="42" t="s">
        <v>295</v>
      </c>
      <c r="C254" s="43" t="s">
        <v>296</v>
      </c>
      <c r="D254" s="39">
        <v>24000</v>
      </c>
      <c r="E254" s="37"/>
      <c r="F254" s="38"/>
      <c r="G254" s="40"/>
      <c r="H254" s="37"/>
      <c r="I254" s="37"/>
      <c r="J254" s="37"/>
      <c r="K254" s="37"/>
      <c r="L254" s="37"/>
      <c r="M254" s="37"/>
      <c r="N254" s="37"/>
      <c r="O254" s="37"/>
    </row>
    <row r="255" spans="2:15" ht="82.5" x14ac:dyDescent="0.3">
      <c r="B255" s="18" t="s">
        <v>297</v>
      </c>
      <c r="C255" s="19" t="s">
        <v>46</v>
      </c>
      <c r="D255" s="41"/>
      <c r="E255" s="37"/>
      <c r="F255" s="38"/>
      <c r="G255" s="40"/>
      <c r="H255" s="37"/>
      <c r="I255" s="37"/>
      <c r="J255" s="37"/>
      <c r="K255" s="37"/>
      <c r="L255" s="37">
        <f>H255*K255</f>
        <v>0</v>
      </c>
      <c r="M255" s="37"/>
      <c r="N255" s="37">
        <f>H255*M255</f>
        <v>0</v>
      </c>
      <c r="O255" s="37"/>
    </row>
    <row r="256" spans="2:15" ht="82.5" x14ac:dyDescent="0.3">
      <c r="B256" s="16" t="s">
        <v>298</v>
      </c>
      <c r="C256" s="17" t="s">
        <v>46</v>
      </c>
      <c r="D256" s="41"/>
      <c r="E256" s="37"/>
      <c r="F256" s="38"/>
      <c r="G256" s="40"/>
      <c r="H256" s="37"/>
      <c r="I256" s="37"/>
      <c r="J256" s="37"/>
      <c r="K256" s="37"/>
      <c r="L256" s="37">
        <f>H256*K256</f>
        <v>0</v>
      </c>
      <c r="M256" s="37"/>
      <c r="N256" s="37">
        <f>H256*M256</f>
        <v>0</v>
      </c>
      <c r="O256" s="37"/>
    </row>
    <row r="257" spans="2:15" ht="99" x14ac:dyDescent="0.3">
      <c r="B257" s="20"/>
      <c r="C257" s="44" t="s">
        <v>52</v>
      </c>
      <c r="D257" s="10"/>
      <c r="E257" s="37"/>
      <c r="F257" s="38"/>
      <c r="G257" s="40"/>
      <c r="H257" s="37"/>
      <c r="I257" s="37"/>
      <c r="J257" s="37"/>
      <c r="K257" s="37"/>
      <c r="L257" s="37">
        <f>H257*K257</f>
        <v>0</v>
      </c>
      <c r="M257" s="37"/>
      <c r="N257" s="37">
        <f>H257*M257</f>
        <v>0</v>
      </c>
      <c r="O257" s="37"/>
    </row>
    <row r="258" spans="2:15" x14ac:dyDescent="0.3">
      <c r="B258" s="42" t="s">
        <v>299</v>
      </c>
      <c r="C258" s="43" t="s">
        <v>300</v>
      </c>
      <c r="D258" s="39">
        <v>15800</v>
      </c>
      <c r="E258" s="37"/>
      <c r="F258" s="38"/>
      <c r="G258" s="40"/>
      <c r="H258" s="37"/>
      <c r="I258" s="37"/>
      <c r="J258" s="37"/>
      <c r="K258" s="37"/>
      <c r="L258" s="37"/>
      <c r="M258" s="37"/>
      <c r="N258" s="37"/>
      <c r="O258" s="37"/>
    </row>
    <row r="259" spans="2:15" ht="82.5" x14ac:dyDescent="0.3">
      <c r="B259" s="18" t="s">
        <v>301</v>
      </c>
      <c r="C259" s="19" t="s">
        <v>46</v>
      </c>
      <c r="D259" s="41"/>
      <c r="E259" s="37"/>
      <c r="F259" s="38"/>
      <c r="G259" s="40"/>
      <c r="H259" s="37"/>
      <c r="I259" s="37"/>
      <c r="J259" s="37"/>
      <c r="K259" s="37"/>
      <c r="L259" s="37">
        <f>H259*K259</f>
        <v>0</v>
      </c>
      <c r="M259" s="37"/>
      <c r="N259" s="37">
        <f>H259*M259</f>
        <v>0</v>
      </c>
      <c r="O259" s="37"/>
    </row>
    <row r="260" spans="2:15" ht="82.5" x14ac:dyDescent="0.3">
      <c r="B260" s="16" t="s">
        <v>302</v>
      </c>
      <c r="C260" s="17" t="s">
        <v>46</v>
      </c>
      <c r="D260" s="41"/>
      <c r="E260" s="37"/>
      <c r="F260" s="38"/>
      <c r="G260" s="40"/>
      <c r="H260" s="37"/>
      <c r="I260" s="37"/>
      <c r="J260" s="37"/>
      <c r="K260" s="37"/>
      <c r="L260" s="37">
        <f>H260*K260</f>
        <v>0</v>
      </c>
      <c r="M260" s="37"/>
      <c r="N260" s="37">
        <f>H260*M260</f>
        <v>0</v>
      </c>
      <c r="O260" s="37"/>
    </row>
    <row r="261" spans="2:15" ht="99" x14ac:dyDescent="0.3">
      <c r="B261" s="20"/>
      <c r="C261" s="44" t="s">
        <v>52</v>
      </c>
      <c r="D261" s="10"/>
      <c r="E261" s="37"/>
      <c r="F261" s="38"/>
      <c r="G261" s="40"/>
      <c r="H261" s="37"/>
      <c r="I261" s="37"/>
      <c r="J261" s="37"/>
      <c r="K261" s="37"/>
      <c r="L261" s="37">
        <f>H261*K261</f>
        <v>0</v>
      </c>
      <c r="M261" s="37"/>
      <c r="N261" s="37">
        <f>H261*M261</f>
        <v>0</v>
      </c>
      <c r="O261" s="37"/>
    </row>
    <row r="262" spans="2:15" ht="49.5" x14ac:dyDescent="0.3">
      <c r="B262" s="42" t="s">
        <v>303</v>
      </c>
      <c r="C262" s="43" t="s">
        <v>304</v>
      </c>
      <c r="D262" s="39">
        <v>209700</v>
      </c>
      <c r="E262" s="37"/>
      <c r="F262" s="38"/>
      <c r="G262" s="40"/>
      <c r="H262" s="37"/>
      <c r="I262" s="37"/>
      <c r="J262" s="37"/>
      <c r="K262" s="37"/>
      <c r="L262" s="37"/>
      <c r="M262" s="37"/>
      <c r="N262" s="37"/>
      <c r="O262" s="37"/>
    </row>
    <row r="263" spans="2:15" ht="82.5" x14ac:dyDescent="0.3">
      <c r="B263" s="18" t="s">
        <v>305</v>
      </c>
      <c r="C263" s="19" t="s">
        <v>46</v>
      </c>
      <c r="D263" s="41"/>
      <c r="E263" s="37"/>
      <c r="F263" s="38"/>
      <c r="G263" s="40"/>
      <c r="H263" s="37"/>
      <c r="I263" s="37"/>
      <c r="J263" s="37"/>
      <c r="K263" s="37"/>
      <c r="L263" s="37">
        <f>H263*K263</f>
        <v>0</v>
      </c>
      <c r="M263" s="37"/>
      <c r="N263" s="37">
        <f>H263*M263</f>
        <v>0</v>
      </c>
      <c r="O263" s="37"/>
    </row>
    <row r="264" spans="2:15" ht="82.5" x14ac:dyDescent="0.3">
      <c r="B264" s="16" t="s">
        <v>306</v>
      </c>
      <c r="C264" s="17" t="s">
        <v>46</v>
      </c>
      <c r="D264" s="41"/>
      <c r="E264" s="37"/>
      <c r="F264" s="38"/>
      <c r="G264" s="40"/>
      <c r="H264" s="37"/>
      <c r="I264" s="37"/>
      <c r="J264" s="37"/>
      <c r="K264" s="37"/>
      <c r="L264" s="37">
        <f>H264*K264</f>
        <v>0</v>
      </c>
      <c r="M264" s="37"/>
      <c r="N264" s="37">
        <f>H264*M264</f>
        <v>0</v>
      </c>
      <c r="O264" s="37"/>
    </row>
    <row r="265" spans="2:15" ht="99" x14ac:dyDescent="0.3">
      <c r="B265" s="20"/>
      <c r="C265" s="44" t="s">
        <v>52</v>
      </c>
      <c r="D265" s="10"/>
      <c r="E265" s="37"/>
      <c r="F265" s="38"/>
      <c r="G265" s="40"/>
      <c r="H265" s="37"/>
      <c r="I265" s="37"/>
      <c r="J265" s="37"/>
      <c r="K265" s="37"/>
      <c r="L265" s="37">
        <f>H265*K265</f>
        <v>0</v>
      </c>
      <c r="M265" s="37"/>
      <c r="N265" s="37">
        <f>H265*M265</f>
        <v>0</v>
      </c>
      <c r="O265" s="37"/>
    </row>
    <row r="266" spans="2:15" ht="49.5" x14ac:dyDescent="0.3">
      <c r="B266" s="42" t="s">
        <v>307</v>
      </c>
      <c r="C266" s="43" t="s">
        <v>308</v>
      </c>
      <c r="D266" s="39">
        <v>212700</v>
      </c>
      <c r="E266" s="37"/>
      <c r="F266" s="38"/>
      <c r="G266" s="40"/>
      <c r="H266" s="37"/>
      <c r="I266" s="37"/>
      <c r="J266" s="37"/>
      <c r="K266" s="37"/>
      <c r="L266" s="37"/>
      <c r="M266" s="37"/>
      <c r="N266" s="37"/>
      <c r="O266" s="37"/>
    </row>
    <row r="267" spans="2:15" ht="82.5" x14ac:dyDescent="0.3">
      <c r="B267" s="18" t="s">
        <v>309</v>
      </c>
      <c r="C267" s="19" t="s">
        <v>46</v>
      </c>
      <c r="D267" s="41"/>
      <c r="E267" s="37"/>
      <c r="F267" s="38"/>
      <c r="G267" s="40"/>
      <c r="H267" s="37"/>
      <c r="I267" s="37"/>
      <c r="J267" s="37"/>
      <c r="K267" s="37"/>
      <c r="L267" s="37">
        <f>H267*K267</f>
        <v>0</v>
      </c>
      <c r="M267" s="37"/>
      <c r="N267" s="37">
        <f>H267*M267</f>
        <v>0</v>
      </c>
      <c r="O267" s="37"/>
    </row>
    <row r="268" spans="2:15" ht="82.5" x14ac:dyDescent="0.3">
      <c r="B268" s="16" t="s">
        <v>310</v>
      </c>
      <c r="C268" s="17" t="s">
        <v>46</v>
      </c>
      <c r="D268" s="41"/>
      <c r="E268" s="37"/>
      <c r="F268" s="38"/>
      <c r="G268" s="40"/>
      <c r="H268" s="37"/>
      <c r="I268" s="37"/>
      <c r="J268" s="37"/>
      <c r="K268" s="37"/>
      <c r="L268" s="37">
        <f>H268*K268</f>
        <v>0</v>
      </c>
      <c r="M268" s="37"/>
      <c r="N268" s="37">
        <f>H268*M268</f>
        <v>0</v>
      </c>
      <c r="O268" s="37"/>
    </row>
    <row r="269" spans="2:15" ht="99" x14ac:dyDescent="0.3">
      <c r="B269" s="20"/>
      <c r="C269" s="44" t="s">
        <v>52</v>
      </c>
      <c r="D269" s="10"/>
      <c r="E269" s="37"/>
      <c r="F269" s="38"/>
      <c r="G269" s="40"/>
      <c r="H269" s="37"/>
      <c r="I269" s="37"/>
      <c r="J269" s="37"/>
      <c r="K269" s="37"/>
      <c r="L269" s="37">
        <f>H269*K269</f>
        <v>0</v>
      </c>
      <c r="M269" s="37"/>
      <c r="N269" s="37">
        <f>H269*M269</f>
        <v>0</v>
      </c>
      <c r="O269" s="37"/>
    </row>
    <row r="270" spans="2:15" ht="33" x14ac:dyDescent="0.3">
      <c r="B270" s="42" t="s">
        <v>311</v>
      </c>
      <c r="C270" s="43" t="s">
        <v>314</v>
      </c>
      <c r="D270" s="39">
        <v>116700</v>
      </c>
      <c r="E270" s="37"/>
      <c r="F270" s="38"/>
      <c r="G270" s="40"/>
      <c r="H270" s="37"/>
      <c r="I270" s="37"/>
      <c r="J270" s="37"/>
      <c r="K270" s="37"/>
      <c r="L270" s="37"/>
      <c r="M270" s="37"/>
      <c r="N270" s="37"/>
      <c r="O270" s="37"/>
    </row>
    <row r="271" spans="2:15" ht="82.5" x14ac:dyDescent="0.3">
      <c r="B271" s="18" t="s">
        <v>312</v>
      </c>
      <c r="C271" s="19" t="s">
        <v>46</v>
      </c>
      <c r="D271" s="41"/>
      <c r="E271" s="37"/>
      <c r="F271" s="38"/>
      <c r="G271" s="40"/>
      <c r="H271" s="37"/>
      <c r="I271" s="37"/>
      <c r="J271" s="37"/>
      <c r="K271" s="37"/>
      <c r="L271" s="37">
        <f>H271*K271</f>
        <v>0</v>
      </c>
      <c r="M271" s="37"/>
      <c r="N271" s="37">
        <f>H271*M271</f>
        <v>0</v>
      </c>
      <c r="O271" s="37"/>
    </row>
    <row r="272" spans="2:15" ht="82.5" x14ac:dyDescent="0.3">
      <c r="B272" s="16" t="s">
        <v>313</v>
      </c>
      <c r="C272" s="17" t="s">
        <v>46</v>
      </c>
      <c r="D272" s="41"/>
      <c r="E272" s="37"/>
      <c r="F272" s="38"/>
      <c r="G272" s="40"/>
      <c r="H272" s="37"/>
      <c r="I272" s="37"/>
      <c r="J272" s="37"/>
      <c r="K272" s="37"/>
      <c r="L272" s="37">
        <f>H272*K272</f>
        <v>0</v>
      </c>
      <c r="M272" s="37"/>
      <c r="N272" s="37">
        <f>H272*M272</f>
        <v>0</v>
      </c>
      <c r="O272" s="37"/>
    </row>
    <row r="273" spans="2:15" ht="99" x14ac:dyDescent="0.3">
      <c r="B273" s="20"/>
      <c r="C273" s="44" t="s">
        <v>52</v>
      </c>
      <c r="D273" s="10"/>
      <c r="E273" s="37"/>
      <c r="F273" s="38"/>
      <c r="G273" s="40"/>
      <c r="H273" s="37"/>
      <c r="I273" s="37"/>
      <c r="J273" s="37"/>
      <c r="K273" s="37"/>
      <c r="L273" s="37">
        <f>H273*K273</f>
        <v>0</v>
      </c>
      <c r="M273" s="37"/>
      <c r="N273" s="37">
        <f>H273*M273</f>
        <v>0</v>
      </c>
      <c r="O273" s="37"/>
    </row>
    <row r="274" spans="2:15" x14ac:dyDescent="0.3">
      <c r="B274" s="42" t="s">
        <v>315</v>
      </c>
      <c r="C274" s="43" t="s">
        <v>318</v>
      </c>
      <c r="D274" s="39">
        <v>405100</v>
      </c>
      <c r="E274" s="37"/>
      <c r="F274" s="38"/>
      <c r="G274" s="40"/>
      <c r="H274" s="37"/>
      <c r="I274" s="37"/>
      <c r="J274" s="37"/>
      <c r="K274" s="37"/>
      <c r="L274" s="37"/>
      <c r="M274" s="37"/>
      <c r="N274" s="37"/>
      <c r="O274" s="37"/>
    </row>
    <row r="275" spans="2:15" ht="82.5" x14ac:dyDescent="0.3">
      <c r="B275" s="18" t="s">
        <v>316</v>
      </c>
      <c r="C275" s="19" t="s">
        <v>46</v>
      </c>
      <c r="D275" s="41"/>
      <c r="E275" s="37"/>
      <c r="F275" s="38"/>
      <c r="G275" s="40"/>
      <c r="H275" s="37"/>
      <c r="I275" s="37"/>
      <c r="J275" s="37"/>
      <c r="K275" s="37"/>
      <c r="L275" s="37">
        <f>H275*K275</f>
        <v>0</v>
      </c>
      <c r="M275" s="37"/>
      <c r="N275" s="37">
        <f>H275*M275</f>
        <v>0</v>
      </c>
      <c r="O275" s="37"/>
    </row>
    <row r="276" spans="2:15" ht="82.5" x14ac:dyDescent="0.3">
      <c r="B276" s="16" t="s">
        <v>317</v>
      </c>
      <c r="C276" s="17" t="s">
        <v>46</v>
      </c>
      <c r="D276" s="41"/>
      <c r="E276" s="37"/>
      <c r="F276" s="38"/>
      <c r="G276" s="40"/>
      <c r="H276" s="37"/>
      <c r="I276" s="37"/>
      <c r="J276" s="37"/>
      <c r="K276" s="37"/>
      <c r="L276" s="37">
        <f>H276*K276</f>
        <v>0</v>
      </c>
      <c r="M276" s="37"/>
      <c r="N276" s="37">
        <f>H276*M276</f>
        <v>0</v>
      </c>
      <c r="O276" s="37"/>
    </row>
    <row r="277" spans="2:15" ht="99" x14ac:dyDescent="0.3">
      <c r="B277" s="20"/>
      <c r="C277" s="44" t="s">
        <v>52</v>
      </c>
      <c r="D277" s="10"/>
      <c r="E277" s="37"/>
      <c r="F277" s="38"/>
      <c r="G277" s="40"/>
      <c r="H277" s="37"/>
      <c r="I277" s="37"/>
      <c r="J277" s="37"/>
      <c r="K277" s="37"/>
      <c r="L277" s="37">
        <f>H277*K277</f>
        <v>0</v>
      </c>
      <c r="M277" s="37"/>
      <c r="N277" s="37">
        <f>H277*M277</f>
        <v>0</v>
      </c>
      <c r="O277" s="37"/>
    </row>
    <row r="278" spans="2:15" ht="33" x14ac:dyDescent="0.3">
      <c r="B278" s="42" t="s">
        <v>319</v>
      </c>
      <c r="C278" s="43" t="s">
        <v>331</v>
      </c>
      <c r="D278" s="39">
        <v>75400</v>
      </c>
      <c r="E278" s="37"/>
      <c r="F278" s="38"/>
      <c r="G278" s="40"/>
      <c r="H278" s="37"/>
      <c r="I278" s="37"/>
      <c r="J278" s="37"/>
      <c r="K278" s="37"/>
      <c r="L278" s="37"/>
      <c r="M278" s="37"/>
      <c r="N278" s="37"/>
      <c r="O278" s="37"/>
    </row>
    <row r="279" spans="2:15" ht="82.5" x14ac:dyDescent="0.3">
      <c r="B279" s="18" t="s">
        <v>320</v>
      </c>
      <c r="C279" s="19" t="s">
        <v>46</v>
      </c>
      <c r="D279" s="41"/>
      <c r="E279" s="37"/>
      <c r="F279" s="38"/>
      <c r="G279" s="40"/>
      <c r="H279" s="37"/>
      <c r="I279" s="37"/>
      <c r="J279" s="37"/>
      <c r="K279" s="37"/>
      <c r="L279" s="37">
        <f>H279*K279</f>
        <v>0</v>
      </c>
      <c r="M279" s="37"/>
      <c r="N279" s="37">
        <f>H279*M279</f>
        <v>0</v>
      </c>
      <c r="O279" s="37"/>
    </row>
    <row r="280" spans="2:15" ht="82.5" x14ac:dyDescent="0.3">
      <c r="B280" s="16" t="s">
        <v>321</v>
      </c>
      <c r="C280" s="17" t="s">
        <v>46</v>
      </c>
      <c r="D280" s="41"/>
      <c r="E280" s="37"/>
      <c r="F280" s="38"/>
      <c r="G280" s="40"/>
      <c r="H280" s="37"/>
      <c r="I280" s="37"/>
      <c r="J280" s="37"/>
      <c r="K280" s="37"/>
      <c r="L280" s="37">
        <f>H280*K280</f>
        <v>0</v>
      </c>
      <c r="M280" s="37"/>
      <c r="N280" s="37">
        <f>H280*M280</f>
        <v>0</v>
      </c>
      <c r="O280" s="37"/>
    </row>
    <row r="281" spans="2:15" ht="99" x14ac:dyDescent="0.3">
      <c r="B281" s="20"/>
      <c r="C281" s="44" t="s">
        <v>52</v>
      </c>
      <c r="D281" s="10"/>
      <c r="E281" s="37"/>
      <c r="F281" s="38"/>
      <c r="G281" s="40"/>
      <c r="H281" s="37"/>
      <c r="I281" s="37"/>
      <c r="J281" s="37"/>
      <c r="K281" s="37"/>
      <c r="L281" s="37">
        <f>H281*K281</f>
        <v>0</v>
      </c>
      <c r="M281" s="37"/>
      <c r="N281" s="37">
        <f>H281*M281</f>
        <v>0</v>
      </c>
      <c r="O281" s="37"/>
    </row>
    <row r="282" spans="2:15" ht="33" x14ac:dyDescent="0.3">
      <c r="B282" s="42" t="s">
        <v>322</v>
      </c>
      <c r="C282" s="43" t="s">
        <v>332</v>
      </c>
      <c r="D282" s="39">
        <v>12200</v>
      </c>
      <c r="E282" s="37"/>
      <c r="F282" s="38"/>
      <c r="G282" s="40"/>
      <c r="H282" s="37"/>
      <c r="I282" s="37"/>
      <c r="J282" s="37"/>
      <c r="K282" s="37"/>
      <c r="L282" s="37"/>
      <c r="M282" s="37"/>
      <c r="N282" s="37"/>
      <c r="O282" s="37"/>
    </row>
    <row r="283" spans="2:15" ht="82.5" x14ac:dyDescent="0.3">
      <c r="B283" s="18" t="s">
        <v>323</v>
      </c>
      <c r="C283" s="19" t="s">
        <v>46</v>
      </c>
      <c r="D283" s="41"/>
      <c r="E283" s="37"/>
      <c r="F283" s="38"/>
      <c r="G283" s="40"/>
      <c r="H283" s="37"/>
      <c r="I283" s="37"/>
      <c r="J283" s="37"/>
      <c r="K283" s="37"/>
      <c r="L283" s="37">
        <f>H283*K283</f>
        <v>0</v>
      </c>
      <c r="M283" s="37"/>
      <c r="N283" s="37">
        <f>H283*M283</f>
        <v>0</v>
      </c>
      <c r="O283" s="37"/>
    </row>
    <row r="284" spans="2:15" ht="82.5" x14ac:dyDescent="0.3">
      <c r="B284" s="16" t="s">
        <v>324</v>
      </c>
      <c r="C284" s="17" t="s">
        <v>46</v>
      </c>
      <c r="D284" s="41"/>
      <c r="E284" s="37"/>
      <c r="F284" s="38"/>
      <c r="G284" s="40"/>
      <c r="H284" s="37"/>
      <c r="I284" s="37"/>
      <c r="J284" s="37"/>
      <c r="K284" s="37"/>
      <c r="L284" s="37">
        <f>H284*K284</f>
        <v>0</v>
      </c>
      <c r="M284" s="37"/>
      <c r="N284" s="37">
        <f>H284*M284</f>
        <v>0</v>
      </c>
      <c r="O284" s="37"/>
    </row>
    <row r="285" spans="2:15" ht="99" x14ac:dyDescent="0.3">
      <c r="B285" s="20"/>
      <c r="C285" s="44" t="s">
        <v>52</v>
      </c>
      <c r="D285" s="10"/>
      <c r="E285" s="37"/>
      <c r="F285" s="38"/>
      <c r="G285" s="40"/>
      <c r="H285" s="37"/>
      <c r="I285" s="37"/>
      <c r="J285" s="37"/>
      <c r="K285" s="37"/>
      <c r="L285" s="37">
        <f>H285*K285</f>
        <v>0</v>
      </c>
      <c r="M285" s="37"/>
      <c r="N285" s="37">
        <f>H285*M285</f>
        <v>0</v>
      </c>
      <c r="O285" s="37"/>
    </row>
    <row r="286" spans="2:15" x14ac:dyDescent="0.3">
      <c r="B286" s="42" t="s">
        <v>325</v>
      </c>
      <c r="C286" s="43" t="s">
        <v>333</v>
      </c>
      <c r="D286" s="39">
        <v>14700</v>
      </c>
      <c r="E286" s="37"/>
      <c r="F286" s="38"/>
      <c r="G286" s="40"/>
      <c r="H286" s="37"/>
      <c r="I286" s="37"/>
      <c r="J286" s="37"/>
      <c r="K286" s="37"/>
      <c r="L286" s="37"/>
      <c r="M286" s="37"/>
      <c r="N286" s="37"/>
      <c r="O286" s="37"/>
    </row>
    <row r="287" spans="2:15" ht="82.5" x14ac:dyDescent="0.3">
      <c r="B287" s="18" t="s">
        <v>326</v>
      </c>
      <c r="C287" s="19" t="s">
        <v>46</v>
      </c>
      <c r="D287" s="41"/>
      <c r="E287" s="37"/>
      <c r="F287" s="38"/>
      <c r="G287" s="40"/>
      <c r="H287" s="37"/>
      <c r="I287" s="37"/>
      <c r="J287" s="37"/>
      <c r="K287" s="37"/>
      <c r="L287" s="37">
        <f>H287*K287</f>
        <v>0</v>
      </c>
      <c r="M287" s="37"/>
      <c r="N287" s="37">
        <f>H287*M287</f>
        <v>0</v>
      </c>
      <c r="O287" s="37"/>
    </row>
    <row r="288" spans="2:15" ht="82.5" x14ac:dyDescent="0.3">
      <c r="B288" s="16" t="s">
        <v>327</v>
      </c>
      <c r="C288" s="17" t="s">
        <v>46</v>
      </c>
      <c r="D288" s="41"/>
      <c r="E288" s="37"/>
      <c r="F288" s="38"/>
      <c r="G288" s="40"/>
      <c r="H288" s="37"/>
      <c r="I288" s="37"/>
      <c r="J288" s="37"/>
      <c r="K288" s="37"/>
      <c r="L288" s="37">
        <f>H288*K288</f>
        <v>0</v>
      </c>
      <c r="M288" s="37"/>
      <c r="N288" s="37">
        <f>H288*M288</f>
        <v>0</v>
      </c>
      <c r="O288" s="37"/>
    </row>
    <row r="289" spans="2:15" ht="99" x14ac:dyDescent="0.3">
      <c r="B289" s="20"/>
      <c r="C289" s="44" t="s">
        <v>52</v>
      </c>
      <c r="D289" s="10"/>
      <c r="E289" s="37"/>
      <c r="F289" s="38"/>
      <c r="G289" s="40"/>
      <c r="H289" s="37"/>
      <c r="I289" s="37"/>
      <c r="J289" s="37"/>
      <c r="K289" s="37"/>
      <c r="L289" s="37">
        <f>H289*K289</f>
        <v>0</v>
      </c>
      <c r="M289" s="37"/>
      <c r="N289" s="37">
        <f>H289*M289</f>
        <v>0</v>
      </c>
      <c r="O289" s="37"/>
    </row>
    <row r="290" spans="2:15" x14ac:dyDescent="0.3">
      <c r="B290" s="42" t="s">
        <v>328</v>
      </c>
      <c r="C290" s="43" t="s">
        <v>334</v>
      </c>
      <c r="D290" s="39">
        <v>11700</v>
      </c>
      <c r="E290" s="37"/>
      <c r="F290" s="38"/>
      <c r="G290" s="40"/>
      <c r="H290" s="37"/>
      <c r="I290" s="37"/>
      <c r="J290" s="37"/>
      <c r="K290" s="37"/>
      <c r="L290" s="37"/>
      <c r="M290" s="37"/>
      <c r="N290" s="37"/>
      <c r="O290" s="37"/>
    </row>
    <row r="291" spans="2:15" ht="82.5" x14ac:dyDescent="0.3">
      <c r="B291" s="18" t="s">
        <v>329</v>
      </c>
      <c r="C291" s="19" t="s">
        <v>46</v>
      </c>
      <c r="D291" s="41"/>
      <c r="E291" s="37"/>
      <c r="F291" s="38"/>
      <c r="G291" s="40"/>
      <c r="H291" s="37"/>
      <c r="I291" s="37"/>
      <c r="J291" s="37"/>
      <c r="K291" s="37"/>
      <c r="L291" s="37">
        <f>H291*K291</f>
        <v>0</v>
      </c>
      <c r="M291" s="37"/>
      <c r="N291" s="37">
        <f>H291*M291</f>
        <v>0</v>
      </c>
      <c r="O291" s="37"/>
    </row>
    <row r="292" spans="2:15" ht="82.5" x14ac:dyDescent="0.3">
      <c r="B292" s="16" t="s">
        <v>330</v>
      </c>
      <c r="C292" s="17" t="s">
        <v>46</v>
      </c>
      <c r="D292" s="41"/>
      <c r="E292" s="37"/>
      <c r="F292" s="38"/>
      <c r="G292" s="40"/>
      <c r="H292" s="37"/>
      <c r="I292" s="37"/>
      <c r="J292" s="37"/>
      <c r="K292" s="37"/>
      <c r="L292" s="37">
        <f>H292*K292</f>
        <v>0</v>
      </c>
      <c r="M292" s="37"/>
      <c r="N292" s="37">
        <f>H292*M292</f>
        <v>0</v>
      </c>
      <c r="O292" s="37"/>
    </row>
    <row r="293" spans="2:15" ht="99" x14ac:dyDescent="0.3">
      <c r="B293" s="20"/>
      <c r="C293" s="44" t="s">
        <v>52</v>
      </c>
      <c r="D293" s="10"/>
      <c r="E293" s="37"/>
      <c r="F293" s="38"/>
      <c r="G293" s="40"/>
      <c r="H293" s="37"/>
      <c r="I293" s="37"/>
      <c r="J293" s="37"/>
      <c r="K293" s="37"/>
      <c r="L293" s="37">
        <f>H293*K293</f>
        <v>0</v>
      </c>
      <c r="M293" s="37"/>
      <c r="N293" s="37">
        <f>H293*M293</f>
        <v>0</v>
      </c>
      <c r="O293" s="37"/>
    </row>
    <row r="294" spans="2:15" ht="33" x14ac:dyDescent="0.3">
      <c r="B294" s="42" t="s">
        <v>335</v>
      </c>
      <c r="C294" s="43" t="s">
        <v>344</v>
      </c>
      <c r="D294" s="39">
        <v>27300</v>
      </c>
      <c r="E294" s="37"/>
      <c r="F294" s="38"/>
      <c r="G294" s="40"/>
      <c r="H294" s="37"/>
      <c r="I294" s="37"/>
      <c r="J294" s="37"/>
      <c r="K294" s="37"/>
      <c r="L294" s="37"/>
      <c r="M294" s="37"/>
      <c r="N294" s="37"/>
      <c r="O294" s="37"/>
    </row>
    <row r="295" spans="2:15" ht="82.5" x14ac:dyDescent="0.3">
      <c r="B295" s="18" t="s">
        <v>336</v>
      </c>
      <c r="C295" s="19" t="s">
        <v>46</v>
      </c>
      <c r="D295" s="41"/>
      <c r="E295" s="37"/>
      <c r="F295" s="38"/>
      <c r="G295" s="40"/>
      <c r="H295" s="37"/>
      <c r="I295" s="37"/>
      <c r="J295" s="37"/>
      <c r="K295" s="37"/>
      <c r="L295" s="37">
        <f>H295*K295</f>
        <v>0</v>
      </c>
      <c r="M295" s="37"/>
      <c r="N295" s="37">
        <f>H295*M295</f>
        <v>0</v>
      </c>
      <c r="O295" s="37"/>
    </row>
    <row r="296" spans="2:15" ht="82.5" x14ac:dyDescent="0.3">
      <c r="B296" s="16" t="s">
        <v>337</v>
      </c>
      <c r="C296" s="17" t="s">
        <v>46</v>
      </c>
      <c r="D296" s="41"/>
      <c r="E296" s="37"/>
      <c r="F296" s="38"/>
      <c r="G296" s="40"/>
      <c r="H296" s="37"/>
      <c r="I296" s="37"/>
      <c r="J296" s="37"/>
      <c r="K296" s="37"/>
      <c r="L296" s="37">
        <f>H296*K296</f>
        <v>0</v>
      </c>
      <c r="M296" s="37"/>
      <c r="N296" s="37">
        <f>H296*M296</f>
        <v>0</v>
      </c>
      <c r="O296" s="37"/>
    </row>
    <row r="297" spans="2:15" ht="99" x14ac:dyDescent="0.3">
      <c r="B297" s="20"/>
      <c r="C297" s="44" t="s">
        <v>52</v>
      </c>
      <c r="D297" s="10"/>
      <c r="E297" s="37"/>
      <c r="F297" s="38"/>
      <c r="G297" s="40"/>
      <c r="H297" s="37"/>
      <c r="I297" s="37"/>
      <c r="J297" s="37"/>
      <c r="K297" s="37"/>
      <c r="L297" s="37">
        <f>H297*K297</f>
        <v>0</v>
      </c>
      <c r="M297" s="37"/>
      <c r="N297" s="37">
        <f>H297*M297</f>
        <v>0</v>
      </c>
      <c r="O297" s="37"/>
    </row>
    <row r="298" spans="2:15" x14ac:dyDescent="0.3">
      <c r="B298" s="42" t="s">
        <v>338</v>
      </c>
      <c r="C298" s="43" t="s">
        <v>68</v>
      </c>
      <c r="D298" s="39">
        <v>9200</v>
      </c>
      <c r="E298" s="37"/>
      <c r="F298" s="38"/>
      <c r="G298" s="40"/>
      <c r="H298" s="37"/>
      <c r="I298" s="37"/>
      <c r="J298" s="37"/>
      <c r="K298" s="37"/>
      <c r="L298" s="37"/>
      <c r="M298" s="37"/>
      <c r="N298" s="37"/>
      <c r="O298" s="37"/>
    </row>
    <row r="299" spans="2:15" ht="82.5" x14ac:dyDescent="0.3">
      <c r="B299" s="18" t="s">
        <v>339</v>
      </c>
      <c r="C299" s="19" t="s">
        <v>46</v>
      </c>
      <c r="D299" s="41"/>
      <c r="E299" s="37"/>
      <c r="F299" s="38"/>
      <c r="G299" s="40"/>
      <c r="H299" s="37"/>
      <c r="I299" s="37"/>
      <c r="J299" s="37"/>
      <c r="K299" s="37"/>
      <c r="L299" s="37">
        <f>H299*K299</f>
        <v>0</v>
      </c>
      <c r="M299" s="37"/>
      <c r="N299" s="37">
        <f>H299*M299</f>
        <v>0</v>
      </c>
      <c r="O299" s="37"/>
    </row>
    <row r="300" spans="2:15" ht="82.5" x14ac:dyDescent="0.3">
      <c r="B300" s="16" t="s">
        <v>340</v>
      </c>
      <c r="C300" s="17" t="s">
        <v>46</v>
      </c>
      <c r="D300" s="41"/>
      <c r="E300" s="37"/>
      <c r="F300" s="38"/>
      <c r="G300" s="40"/>
      <c r="H300" s="37"/>
      <c r="I300" s="37"/>
      <c r="J300" s="37"/>
      <c r="K300" s="37"/>
      <c r="L300" s="37">
        <f>H300*K300</f>
        <v>0</v>
      </c>
      <c r="M300" s="37"/>
      <c r="N300" s="37">
        <f>H300*M300</f>
        <v>0</v>
      </c>
      <c r="O300" s="37"/>
    </row>
    <row r="301" spans="2:15" ht="99" x14ac:dyDescent="0.3">
      <c r="B301" s="20"/>
      <c r="C301" s="44" t="s">
        <v>52</v>
      </c>
      <c r="D301" s="10"/>
      <c r="E301" s="37"/>
      <c r="F301" s="38"/>
      <c r="G301" s="40"/>
      <c r="H301" s="37"/>
      <c r="I301" s="37"/>
      <c r="J301" s="37"/>
      <c r="K301" s="37"/>
      <c r="L301" s="37">
        <f>H301*K301</f>
        <v>0</v>
      </c>
      <c r="M301" s="37"/>
      <c r="N301" s="37">
        <f>H301*M301</f>
        <v>0</v>
      </c>
      <c r="O301" s="37"/>
    </row>
    <row r="302" spans="2:15" x14ac:dyDescent="0.3">
      <c r="B302" s="42" t="s">
        <v>341</v>
      </c>
      <c r="C302" s="43" t="s">
        <v>345</v>
      </c>
      <c r="D302" s="39">
        <v>2900</v>
      </c>
      <c r="E302" s="37"/>
      <c r="F302" s="38"/>
      <c r="G302" s="40"/>
      <c r="H302" s="37"/>
      <c r="I302" s="37"/>
      <c r="J302" s="37"/>
      <c r="K302" s="37"/>
      <c r="L302" s="37"/>
      <c r="M302" s="37"/>
      <c r="N302" s="37"/>
      <c r="O302" s="37"/>
    </row>
    <row r="303" spans="2:15" ht="82.5" x14ac:dyDescent="0.3">
      <c r="B303" s="18" t="s">
        <v>342</v>
      </c>
      <c r="C303" s="19" t="s">
        <v>46</v>
      </c>
      <c r="D303" s="41"/>
      <c r="E303" s="37"/>
      <c r="F303" s="38"/>
      <c r="G303" s="40"/>
      <c r="H303" s="37"/>
      <c r="I303" s="37"/>
      <c r="J303" s="37"/>
      <c r="K303" s="37"/>
      <c r="L303" s="37">
        <f>H303*K303</f>
        <v>0</v>
      </c>
      <c r="M303" s="37"/>
      <c r="N303" s="37">
        <f>H303*M303</f>
        <v>0</v>
      </c>
      <c r="O303" s="37"/>
    </row>
    <row r="304" spans="2:15" ht="82.5" x14ac:dyDescent="0.3">
      <c r="B304" s="16" t="s">
        <v>343</v>
      </c>
      <c r="C304" s="17" t="s">
        <v>46</v>
      </c>
      <c r="D304" s="41"/>
      <c r="E304" s="37"/>
      <c r="F304" s="38"/>
      <c r="G304" s="40"/>
      <c r="H304" s="37"/>
      <c r="I304" s="37"/>
      <c r="J304" s="37"/>
      <c r="K304" s="37"/>
      <c r="L304" s="37">
        <f>H304*K304</f>
        <v>0</v>
      </c>
      <c r="M304" s="37"/>
      <c r="N304" s="37">
        <f>H304*M304</f>
        <v>0</v>
      </c>
      <c r="O304" s="37"/>
    </row>
    <row r="305" spans="2:15" ht="99" x14ac:dyDescent="0.3">
      <c r="B305" s="20"/>
      <c r="C305" s="44" t="s">
        <v>52</v>
      </c>
      <c r="D305" s="10"/>
      <c r="E305" s="37"/>
      <c r="F305" s="38"/>
      <c r="G305" s="40"/>
      <c r="H305" s="37"/>
      <c r="I305" s="37"/>
      <c r="J305" s="37"/>
      <c r="K305" s="37"/>
      <c r="L305" s="37">
        <f>H305*K305</f>
        <v>0</v>
      </c>
      <c r="M305" s="37"/>
      <c r="N305" s="37">
        <f>H305*M305</f>
        <v>0</v>
      </c>
      <c r="O305" s="37"/>
    </row>
    <row r="306" spans="2:15" x14ac:dyDescent="0.3">
      <c r="B306" s="42" t="s">
        <v>346</v>
      </c>
      <c r="C306" s="43" t="s">
        <v>352</v>
      </c>
      <c r="D306" s="39">
        <v>11000</v>
      </c>
      <c r="E306" s="37"/>
      <c r="F306" s="38"/>
      <c r="G306" s="40"/>
      <c r="H306" s="37"/>
      <c r="I306" s="37"/>
      <c r="J306" s="37"/>
      <c r="K306" s="37"/>
      <c r="L306" s="37"/>
      <c r="M306" s="37"/>
      <c r="N306" s="37"/>
      <c r="O306" s="37"/>
    </row>
    <row r="307" spans="2:15" ht="82.5" x14ac:dyDescent="0.3">
      <c r="B307" s="18" t="s">
        <v>347</v>
      </c>
      <c r="C307" s="19" t="s">
        <v>46</v>
      </c>
      <c r="D307" s="41"/>
      <c r="E307" s="37"/>
      <c r="F307" s="38"/>
      <c r="G307" s="40"/>
      <c r="H307" s="37"/>
      <c r="I307" s="37"/>
      <c r="J307" s="37"/>
      <c r="K307" s="37"/>
      <c r="L307" s="37">
        <f>H307*K307</f>
        <v>0</v>
      </c>
      <c r="M307" s="37"/>
      <c r="N307" s="37">
        <f>H307*M307</f>
        <v>0</v>
      </c>
      <c r="O307" s="37"/>
    </row>
    <row r="308" spans="2:15" ht="82.5" x14ac:dyDescent="0.3">
      <c r="B308" s="16" t="s">
        <v>348</v>
      </c>
      <c r="C308" s="17" t="s">
        <v>46</v>
      </c>
      <c r="D308" s="41"/>
      <c r="E308" s="37"/>
      <c r="F308" s="38"/>
      <c r="G308" s="40"/>
      <c r="H308" s="37"/>
      <c r="I308" s="37"/>
      <c r="J308" s="37"/>
      <c r="K308" s="37"/>
      <c r="L308" s="37">
        <f>H308*K308</f>
        <v>0</v>
      </c>
      <c r="M308" s="37"/>
      <c r="N308" s="37">
        <f>H308*M308</f>
        <v>0</v>
      </c>
      <c r="O308" s="37"/>
    </row>
    <row r="309" spans="2:15" ht="99" x14ac:dyDescent="0.3">
      <c r="B309" s="20"/>
      <c r="C309" s="44" t="s">
        <v>52</v>
      </c>
      <c r="D309" s="10"/>
      <c r="E309" s="37"/>
      <c r="F309" s="38"/>
      <c r="G309" s="40"/>
      <c r="H309" s="37"/>
      <c r="I309" s="37"/>
      <c r="J309" s="37"/>
      <c r="K309" s="37"/>
      <c r="L309" s="37">
        <f>H309*K309</f>
        <v>0</v>
      </c>
      <c r="M309" s="37"/>
      <c r="N309" s="37">
        <f>H309*M309</f>
        <v>0</v>
      </c>
      <c r="O309" s="37"/>
    </row>
    <row r="310" spans="2:15" x14ac:dyDescent="0.3">
      <c r="B310" s="42" t="s">
        <v>349</v>
      </c>
      <c r="C310" s="43" t="s">
        <v>353</v>
      </c>
      <c r="D310" s="39">
        <v>12000</v>
      </c>
      <c r="E310" s="37"/>
      <c r="F310" s="38"/>
      <c r="G310" s="40"/>
      <c r="H310" s="37"/>
      <c r="I310" s="37"/>
      <c r="J310" s="37"/>
      <c r="K310" s="37"/>
      <c r="L310" s="37"/>
      <c r="M310" s="37"/>
      <c r="N310" s="37"/>
      <c r="O310" s="37"/>
    </row>
    <row r="311" spans="2:15" ht="82.5" x14ac:dyDescent="0.3">
      <c r="B311" s="18" t="s">
        <v>350</v>
      </c>
      <c r="C311" s="19" t="s">
        <v>46</v>
      </c>
      <c r="D311" s="41"/>
      <c r="E311" s="37"/>
      <c r="F311" s="38"/>
      <c r="G311" s="40"/>
      <c r="H311" s="37"/>
      <c r="I311" s="37"/>
      <c r="J311" s="37"/>
      <c r="K311" s="37"/>
      <c r="L311" s="37">
        <f>H311*K311</f>
        <v>0</v>
      </c>
      <c r="M311" s="37"/>
      <c r="N311" s="37">
        <f>H311*M311</f>
        <v>0</v>
      </c>
      <c r="O311" s="37"/>
    </row>
    <row r="312" spans="2:15" ht="82.5" x14ac:dyDescent="0.3">
      <c r="B312" s="16" t="s">
        <v>351</v>
      </c>
      <c r="C312" s="17" t="s">
        <v>46</v>
      </c>
      <c r="D312" s="41"/>
      <c r="E312" s="37"/>
      <c r="F312" s="38"/>
      <c r="G312" s="40"/>
      <c r="H312" s="37"/>
      <c r="I312" s="37"/>
      <c r="J312" s="37"/>
      <c r="K312" s="37"/>
      <c r="L312" s="37">
        <f>H312*K312</f>
        <v>0</v>
      </c>
      <c r="M312" s="37"/>
      <c r="N312" s="37">
        <f>H312*M312</f>
        <v>0</v>
      </c>
      <c r="O312" s="37"/>
    </row>
    <row r="313" spans="2:15" ht="99" x14ac:dyDescent="0.3">
      <c r="B313" s="20"/>
      <c r="C313" s="44" t="s">
        <v>52</v>
      </c>
      <c r="D313" s="10"/>
      <c r="E313" s="37"/>
      <c r="F313" s="38"/>
      <c r="G313" s="40"/>
      <c r="H313" s="37"/>
      <c r="I313" s="37"/>
      <c r="J313" s="37"/>
      <c r="K313" s="37"/>
      <c r="L313" s="37">
        <f>H313*K313</f>
        <v>0</v>
      </c>
      <c r="M313" s="37"/>
      <c r="N313" s="37">
        <f>H313*M313</f>
        <v>0</v>
      </c>
      <c r="O313" s="37"/>
    </row>
    <row r="314" spans="2:15" ht="33" x14ac:dyDescent="0.3">
      <c r="B314" s="45"/>
      <c r="C314" s="97" t="s">
        <v>27</v>
      </c>
      <c r="D314" s="98"/>
      <c r="E314" s="98"/>
      <c r="F314" s="98"/>
      <c r="G314" s="98"/>
      <c r="H314" s="98"/>
      <c r="I314" s="98"/>
      <c r="J314" s="98"/>
      <c r="K314" s="99"/>
      <c r="L314" s="35"/>
      <c r="M314" s="46" t="s">
        <v>67</v>
      </c>
      <c r="N314" s="37"/>
      <c r="O314" s="37"/>
    </row>
    <row r="315" spans="2:15" x14ac:dyDescent="0.3">
      <c r="B315" s="8"/>
      <c r="C315" s="1"/>
      <c r="D315" s="1"/>
      <c r="E315" s="1"/>
      <c r="F315" s="1"/>
      <c r="G315" s="1"/>
      <c r="H315" s="1"/>
      <c r="I315" s="1"/>
      <c r="J315" s="1"/>
      <c r="K315" s="1"/>
      <c r="L315" s="13"/>
      <c r="M315" s="1"/>
      <c r="N315" s="13"/>
      <c r="O315" s="13"/>
    </row>
    <row r="316" spans="2:15" x14ac:dyDescent="0.3">
      <c r="B316" s="84" t="s">
        <v>106</v>
      </c>
      <c r="C316" s="84"/>
      <c r="D316" s="84"/>
      <c r="E316" s="84"/>
      <c r="F316" s="84"/>
      <c r="G316" s="84"/>
      <c r="H316" s="84"/>
      <c r="I316" s="84"/>
    </row>
    <row r="317" spans="2:15" x14ac:dyDescent="0.3">
      <c r="B317" s="22"/>
      <c r="C317" s="22"/>
      <c r="D317" s="22"/>
      <c r="E317" s="22"/>
      <c r="F317" s="22"/>
      <c r="G317" s="22"/>
      <c r="H317" s="22"/>
      <c r="I317" s="22"/>
      <c r="J317" s="21"/>
      <c r="K317" s="21"/>
      <c r="L317" s="21"/>
      <c r="M317" s="21"/>
      <c r="N317" s="21"/>
      <c r="O317" s="21"/>
    </row>
    <row r="318" spans="2:15" x14ac:dyDescent="0.3">
      <c r="B318" s="15" t="s">
        <v>40</v>
      </c>
      <c r="C318" s="87" t="s">
        <v>34</v>
      </c>
      <c r="D318" s="88"/>
      <c r="E318" s="88"/>
      <c r="F318" s="88"/>
      <c r="G318" s="88"/>
      <c r="H318" s="88"/>
      <c r="I318" s="89"/>
      <c r="J318" s="90" t="s">
        <v>42</v>
      </c>
      <c r="K318" s="90"/>
      <c r="L318" s="90"/>
      <c r="M318" s="90" t="s">
        <v>43</v>
      </c>
      <c r="N318" s="90"/>
      <c r="O318" s="90"/>
    </row>
    <row r="319" spans="2:15" ht="14.45" customHeight="1" x14ac:dyDescent="0.3">
      <c r="B319" s="23" t="s">
        <v>4</v>
      </c>
      <c r="C319" s="83" t="s">
        <v>103</v>
      </c>
      <c r="D319" s="83"/>
      <c r="E319" s="83"/>
      <c r="F319" s="83"/>
      <c r="G319" s="83"/>
      <c r="H319" s="83"/>
      <c r="I319" s="83"/>
      <c r="J319" s="83"/>
      <c r="K319" s="83"/>
      <c r="L319" s="83"/>
      <c r="M319" s="83"/>
      <c r="N319" s="83"/>
      <c r="O319" s="83"/>
    </row>
    <row r="320" spans="2:15" ht="14.45" customHeight="1" x14ac:dyDescent="0.3">
      <c r="B320" s="23" t="s">
        <v>24</v>
      </c>
      <c r="C320" s="92" t="s">
        <v>104</v>
      </c>
      <c r="D320" s="92"/>
      <c r="E320" s="92"/>
      <c r="F320" s="92"/>
      <c r="G320" s="92"/>
      <c r="H320" s="92"/>
      <c r="I320" s="92"/>
      <c r="J320" s="75">
        <f>L314</f>
        <v>0</v>
      </c>
      <c r="K320" s="75"/>
      <c r="L320" s="75"/>
      <c r="M320" s="75">
        <f>N314</f>
        <v>0</v>
      </c>
      <c r="N320" s="75"/>
      <c r="O320" s="75"/>
    </row>
    <row r="321" spans="2:15" ht="14.45" customHeight="1" x14ac:dyDescent="0.3">
      <c r="B321" s="91" t="s">
        <v>105</v>
      </c>
      <c r="C321" s="91"/>
      <c r="D321" s="91"/>
      <c r="E321" s="91"/>
      <c r="F321" s="91"/>
      <c r="G321" s="91"/>
      <c r="H321" s="91"/>
      <c r="I321" s="91"/>
      <c r="J321" s="75">
        <f>L315</f>
        <v>0</v>
      </c>
      <c r="K321" s="75"/>
      <c r="L321" s="75"/>
      <c r="M321" s="75">
        <f>N315</f>
        <v>0</v>
      </c>
      <c r="N321" s="75"/>
      <c r="O321" s="75"/>
    </row>
    <row r="322" spans="2:15" x14ac:dyDescent="0.3">
      <c r="B322" s="22"/>
      <c r="C322" s="22"/>
      <c r="D322" s="22"/>
      <c r="E322" s="22"/>
      <c r="F322" s="22"/>
      <c r="G322" s="22"/>
      <c r="H322" s="22"/>
      <c r="I322" s="22"/>
      <c r="J322" s="21"/>
      <c r="K322" s="21"/>
      <c r="L322" s="21"/>
      <c r="M322" s="21"/>
      <c r="N322" s="21"/>
      <c r="O322" s="21"/>
    </row>
    <row r="323" spans="2:15" ht="16.5" customHeight="1" x14ac:dyDescent="0.3">
      <c r="B323" s="72" t="s">
        <v>107</v>
      </c>
      <c r="C323" s="72"/>
      <c r="D323" s="72"/>
      <c r="E323" s="72"/>
      <c r="F323" s="72"/>
      <c r="G323" s="72"/>
      <c r="H323" s="72"/>
      <c r="I323" s="72"/>
      <c r="J323" s="72"/>
      <c r="K323" s="72"/>
      <c r="L323" s="47"/>
      <c r="M323" s="47"/>
      <c r="N323" s="47"/>
      <c r="O323" s="47"/>
    </row>
    <row r="324" spans="2:15" x14ac:dyDescent="0.3">
      <c r="B324" s="72" t="s">
        <v>108</v>
      </c>
      <c r="C324" s="72"/>
      <c r="D324" s="72"/>
      <c r="E324" s="72"/>
      <c r="F324" s="72"/>
      <c r="G324" s="72"/>
      <c r="H324" s="72"/>
      <c r="I324" s="72"/>
      <c r="J324" s="72"/>
      <c r="K324" s="72"/>
      <c r="L324" s="47"/>
      <c r="M324" s="47"/>
      <c r="N324" s="47"/>
      <c r="O324" s="47"/>
    </row>
    <row r="325" spans="2:15" ht="16.5" customHeight="1" x14ac:dyDescent="0.3">
      <c r="B325" s="73" t="s">
        <v>109</v>
      </c>
      <c r="C325" s="73"/>
      <c r="D325" s="73"/>
      <c r="E325" s="73"/>
      <c r="F325" s="73"/>
      <c r="G325" s="73"/>
      <c r="H325" s="73"/>
      <c r="I325" s="73"/>
      <c r="J325" s="73"/>
      <c r="K325" s="73"/>
      <c r="L325" s="73"/>
      <c r="M325" s="73"/>
      <c r="N325" s="73"/>
      <c r="O325" s="73"/>
    </row>
    <row r="326" spans="2:15" x14ac:dyDescent="0.3">
      <c r="B326" s="65"/>
      <c r="C326" s="65"/>
      <c r="D326" s="65"/>
      <c r="E326" s="65"/>
      <c r="F326" s="65"/>
      <c r="G326" s="65"/>
      <c r="H326" s="65"/>
      <c r="I326" s="65"/>
      <c r="J326" s="65"/>
      <c r="K326" s="65"/>
    </row>
    <row r="327" spans="2:15" ht="16.5" customHeight="1" x14ac:dyDescent="0.3">
      <c r="B327" s="74" t="s">
        <v>110</v>
      </c>
      <c r="C327" s="66"/>
      <c r="D327" s="66"/>
      <c r="E327" s="66"/>
      <c r="F327" s="66"/>
      <c r="G327" s="66"/>
      <c r="H327" s="66"/>
      <c r="I327" s="66"/>
      <c r="J327" s="66"/>
    </row>
    <row r="328" spans="2:15" ht="16.5" customHeight="1" x14ac:dyDescent="0.3">
      <c r="B328" s="72" t="s">
        <v>111</v>
      </c>
      <c r="C328" s="72"/>
      <c r="D328" s="72"/>
      <c r="E328" s="72"/>
      <c r="F328" s="72"/>
      <c r="G328" s="72"/>
      <c r="H328" s="72"/>
      <c r="I328" s="72"/>
      <c r="J328" s="72"/>
    </row>
    <row r="329" spans="2:15" x14ac:dyDescent="0.3">
      <c r="B329" s="47"/>
      <c r="C329" s="47"/>
      <c r="D329" s="47"/>
      <c r="E329" s="47"/>
      <c r="F329" s="47"/>
      <c r="G329" s="47"/>
      <c r="H329" s="47"/>
      <c r="I329" s="47"/>
      <c r="J329" s="47"/>
    </row>
    <row r="330" spans="2:15" ht="16.5" customHeight="1" x14ac:dyDescent="0.3">
      <c r="B330" s="74" t="s">
        <v>112</v>
      </c>
      <c r="C330" s="65"/>
      <c r="D330" s="65"/>
      <c r="E330" s="65"/>
      <c r="F330" s="65"/>
      <c r="G330" s="65"/>
      <c r="H330" s="65"/>
      <c r="I330" s="65"/>
      <c r="J330" s="65"/>
    </row>
    <row r="331" spans="2:15" ht="16.5" customHeight="1" x14ac:dyDescent="0.3">
      <c r="B331" s="72" t="s">
        <v>35</v>
      </c>
      <c r="C331" s="72"/>
      <c r="D331" s="72"/>
      <c r="E331" s="72"/>
      <c r="F331" s="72"/>
      <c r="G331" s="72"/>
      <c r="H331" s="72"/>
      <c r="I331" s="72"/>
      <c r="J331" s="72"/>
    </row>
    <row r="332" spans="2:15" ht="191.25" customHeight="1" x14ac:dyDescent="0.3">
      <c r="B332" s="50" t="s">
        <v>40</v>
      </c>
      <c r="C332" s="76" t="s">
        <v>113</v>
      </c>
      <c r="D332" s="76"/>
      <c r="E332" s="50" t="s">
        <v>36</v>
      </c>
      <c r="F332" s="50" t="s">
        <v>114</v>
      </c>
      <c r="G332" s="76" t="s">
        <v>115</v>
      </c>
      <c r="H332" s="76"/>
      <c r="I332" s="76"/>
      <c r="J332" s="76"/>
    </row>
    <row r="333" spans="2:15" x14ac:dyDescent="0.3">
      <c r="B333" s="3">
        <v>1</v>
      </c>
      <c r="C333" s="85">
        <v>2</v>
      </c>
      <c r="D333" s="85"/>
      <c r="E333" s="3">
        <v>3</v>
      </c>
      <c r="F333" s="3">
        <v>4</v>
      </c>
      <c r="G333" s="85">
        <v>5</v>
      </c>
      <c r="H333" s="85"/>
      <c r="I333" s="85"/>
      <c r="J333" s="85"/>
    </row>
    <row r="334" spans="2:15" ht="39.75" customHeight="1" x14ac:dyDescent="0.3">
      <c r="B334" s="10" t="s">
        <v>4</v>
      </c>
      <c r="C334" s="60" t="s">
        <v>37</v>
      </c>
      <c r="D334" s="60"/>
      <c r="E334" s="4"/>
      <c r="F334" s="4"/>
      <c r="G334" s="64"/>
      <c r="H334" s="64"/>
      <c r="I334" s="64"/>
      <c r="J334" s="64"/>
    </row>
    <row r="335" spans="2:15" ht="64.5" customHeight="1" x14ac:dyDescent="0.3">
      <c r="B335" s="10" t="s">
        <v>5</v>
      </c>
      <c r="C335" s="60" t="s">
        <v>38</v>
      </c>
      <c r="D335" s="60"/>
      <c r="E335" s="4"/>
      <c r="F335" s="4"/>
      <c r="G335" s="64"/>
      <c r="H335" s="64"/>
      <c r="I335" s="64"/>
      <c r="J335" s="64"/>
    </row>
    <row r="336" spans="2:15" ht="45.75" customHeight="1" x14ac:dyDescent="0.3">
      <c r="B336" s="10" t="s">
        <v>6</v>
      </c>
      <c r="C336" s="60" t="s">
        <v>39</v>
      </c>
      <c r="D336" s="60"/>
      <c r="E336" s="4"/>
      <c r="F336" s="4"/>
      <c r="G336" s="64"/>
      <c r="H336" s="64"/>
      <c r="I336" s="64"/>
      <c r="J336" s="64"/>
    </row>
    <row r="337" spans="2:10" ht="141" customHeight="1" x14ac:dyDescent="0.3">
      <c r="B337" s="10" t="s">
        <v>7</v>
      </c>
      <c r="C337" s="60" t="s">
        <v>355</v>
      </c>
      <c r="D337" s="60"/>
      <c r="E337" s="4"/>
      <c r="F337" s="4"/>
      <c r="G337" s="64"/>
      <c r="H337" s="64"/>
      <c r="I337" s="64"/>
      <c r="J337" s="64"/>
    </row>
    <row r="338" spans="2:10" ht="32.25" customHeight="1" x14ac:dyDescent="0.3">
      <c r="B338" s="10" t="s">
        <v>8</v>
      </c>
      <c r="C338" s="93" t="s">
        <v>116</v>
      </c>
      <c r="D338" s="60"/>
      <c r="E338" s="4"/>
      <c r="F338" s="4"/>
      <c r="G338" s="64"/>
      <c r="H338" s="64"/>
      <c r="I338" s="64"/>
      <c r="J338" s="64"/>
    </row>
    <row r="339" spans="2:10" ht="69.75" customHeight="1" x14ac:dyDescent="0.3">
      <c r="B339" s="10" t="s">
        <v>16</v>
      </c>
      <c r="C339" s="60" t="s">
        <v>117</v>
      </c>
      <c r="D339" s="60"/>
      <c r="E339" s="4"/>
      <c r="F339" s="4"/>
      <c r="G339" s="64"/>
      <c r="H339" s="64"/>
      <c r="I339" s="64"/>
      <c r="J339" s="64"/>
    </row>
    <row r="340" spans="2:10" ht="32.25" customHeight="1" x14ac:dyDescent="0.3">
      <c r="B340" s="10" t="s">
        <v>9</v>
      </c>
      <c r="C340" s="60" t="s">
        <v>118</v>
      </c>
      <c r="D340" s="60"/>
      <c r="E340" s="4"/>
      <c r="F340" s="4"/>
      <c r="G340" s="64"/>
      <c r="H340" s="64"/>
      <c r="I340" s="64"/>
      <c r="J340" s="64"/>
    </row>
    <row r="341" spans="2:10" ht="53.25" customHeight="1" x14ac:dyDescent="0.3">
      <c r="B341" s="10" t="s">
        <v>17</v>
      </c>
      <c r="C341" s="60" t="s">
        <v>357</v>
      </c>
      <c r="D341" s="60"/>
      <c r="E341" s="4"/>
      <c r="F341" s="4"/>
      <c r="G341" s="61"/>
      <c r="H341" s="62"/>
      <c r="I341" s="62"/>
      <c r="J341" s="63"/>
    </row>
    <row r="342" spans="2:10" ht="45.75" customHeight="1" x14ac:dyDescent="0.3">
      <c r="B342" s="10" t="s">
        <v>18</v>
      </c>
      <c r="C342" s="60" t="s">
        <v>119</v>
      </c>
      <c r="D342" s="60"/>
      <c r="E342" s="4"/>
      <c r="F342" s="4"/>
      <c r="G342" s="64"/>
      <c r="H342" s="64"/>
      <c r="I342" s="64"/>
      <c r="J342" s="64"/>
    </row>
    <row r="343" spans="2:10" ht="42.75" customHeight="1" x14ac:dyDescent="0.3">
      <c r="B343" s="10" t="s">
        <v>19</v>
      </c>
      <c r="C343" s="86" t="s">
        <v>120</v>
      </c>
      <c r="D343" s="86"/>
      <c r="E343" s="4"/>
      <c r="F343" s="4"/>
      <c r="G343" s="64"/>
      <c r="H343" s="64"/>
      <c r="I343" s="64"/>
      <c r="J343" s="64"/>
    </row>
    <row r="345" spans="2:10" ht="27" customHeight="1" x14ac:dyDescent="0.3">
      <c r="B345" s="100" t="s">
        <v>121</v>
      </c>
      <c r="C345" s="100"/>
      <c r="D345" s="100"/>
      <c r="E345" s="100"/>
      <c r="F345" s="100"/>
      <c r="G345" s="100"/>
      <c r="H345" s="100"/>
      <c r="I345" s="100"/>
      <c r="J345" s="100"/>
    </row>
    <row r="348" spans="2:10" ht="16.5" customHeight="1" x14ac:dyDescent="0.3">
      <c r="B348" s="94" t="s">
        <v>41</v>
      </c>
      <c r="C348" s="94"/>
      <c r="D348" s="94"/>
      <c r="E348" s="94"/>
      <c r="F348" s="94"/>
      <c r="G348" s="94"/>
      <c r="H348" s="94"/>
      <c r="I348" s="94"/>
      <c r="J348" s="94"/>
    </row>
    <row r="350" spans="2:10" ht="16.5" customHeight="1" x14ac:dyDescent="0.3">
      <c r="B350" s="95" t="s">
        <v>122</v>
      </c>
      <c r="C350" s="95"/>
      <c r="D350" s="95"/>
      <c r="E350" s="95"/>
      <c r="F350" s="95"/>
      <c r="G350" s="95"/>
      <c r="H350" s="95"/>
      <c r="I350" s="95"/>
      <c r="J350" s="95"/>
    </row>
  </sheetData>
  <sheetProtection selectLockedCells="1" selectUnlockedCells="1"/>
  <mergeCells count="107">
    <mergeCell ref="B348:J348"/>
    <mergeCell ref="B350:J350"/>
    <mergeCell ref="B35:J35"/>
    <mergeCell ref="M318:O318"/>
    <mergeCell ref="B48:L48"/>
    <mergeCell ref="C314:K314"/>
    <mergeCell ref="J321:L321"/>
    <mergeCell ref="M321:O321"/>
    <mergeCell ref="G343:J343"/>
    <mergeCell ref="B345:J345"/>
    <mergeCell ref="C343:D343"/>
    <mergeCell ref="G337:J337"/>
    <mergeCell ref="C318:I318"/>
    <mergeCell ref="J318:L318"/>
    <mergeCell ref="B321:I321"/>
    <mergeCell ref="C320:I320"/>
    <mergeCell ref="J320:L320"/>
    <mergeCell ref="G342:J342"/>
    <mergeCell ref="C338:D338"/>
    <mergeCell ref="C339:D339"/>
    <mergeCell ref="C340:D340"/>
    <mergeCell ref="C342:D342"/>
    <mergeCell ref="G338:J338"/>
    <mergeCell ref="G339:J339"/>
    <mergeCell ref="B11:J11"/>
    <mergeCell ref="C333:D333"/>
    <mergeCell ref="G333:J333"/>
    <mergeCell ref="C334:D334"/>
    <mergeCell ref="G334:J334"/>
    <mergeCell ref="B15:F15"/>
    <mergeCell ref="C319:O319"/>
    <mergeCell ref="K6:O6"/>
    <mergeCell ref="B13:J13"/>
    <mergeCell ref="B19:F19"/>
    <mergeCell ref="B316:I316"/>
    <mergeCell ref="B20:F20"/>
    <mergeCell ref="B21:F21"/>
    <mergeCell ref="G20:J20"/>
    <mergeCell ref="B328:J328"/>
    <mergeCell ref="B326:K326"/>
    <mergeCell ref="B9:J9"/>
    <mergeCell ref="B7:J7"/>
    <mergeCell ref="B12:J12"/>
    <mergeCell ref="B18:F18"/>
    <mergeCell ref="G18:J18"/>
    <mergeCell ref="B16:F16"/>
    <mergeCell ref="G21:J21"/>
    <mergeCell ref="B17:F17"/>
    <mergeCell ref="G15:J15"/>
    <mergeCell ref="G16:J16"/>
    <mergeCell ref="G17:J17"/>
    <mergeCell ref="K4:O4"/>
    <mergeCell ref="B4:J4"/>
    <mergeCell ref="B6:J6"/>
    <mergeCell ref="G19:J19"/>
    <mergeCell ref="B36:J36"/>
    <mergeCell ref="B38:J38"/>
    <mergeCell ref="B331:J331"/>
    <mergeCell ref="G336:J336"/>
    <mergeCell ref="A1:O1"/>
    <mergeCell ref="A2:O3"/>
    <mergeCell ref="A5:O5"/>
    <mergeCell ref="B8:J8"/>
    <mergeCell ref="B10:J10"/>
    <mergeCell ref="B327:J327"/>
    <mergeCell ref="M320:O320"/>
    <mergeCell ref="C335:D335"/>
    <mergeCell ref="C336:D336"/>
    <mergeCell ref="B330:J330"/>
    <mergeCell ref="C332:D332"/>
    <mergeCell ref="G332:J332"/>
    <mergeCell ref="B22:F22"/>
    <mergeCell ref="B23:F23"/>
    <mergeCell ref="G23:J23"/>
    <mergeCell ref="B24:F24"/>
    <mergeCell ref="G24:J24"/>
    <mergeCell ref="B25:F25"/>
    <mergeCell ref="G25:J25"/>
    <mergeCell ref="G22:J22"/>
    <mergeCell ref="B27:J27"/>
    <mergeCell ref="B28:J28"/>
    <mergeCell ref="B30:J30"/>
    <mergeCell ref="B31:J31"/>
    <mergeCell ref="D32:F32"/>
    <mergeCell ref="G32:J32"/>
    <mergeCell ref="D33:F33"/>
    <mergeCell ref="G33:J33"/>
    <mergeCell ref="D34:F34"/>
    <mergeCell ref="G34:J34"/>
    <mergeCell ref="C40:E40"/>
    <mergeCell ref="F40:J40"/>
    <mergeCell ref="C41:E41"/>
    <mergeCell ref="F41:J41"/>
    <mergeCell ref="C42:E42"/>
    <mergeCell ref="F42:J42"/>
    <mergeCell ref="B44:J44"/>
    <mergeCell ref="B45:J45"/>
    <mergeCell ref="B46:J46"/>
    <mergeCell ref="B43:J43"/>
    <mergeCell ref="C341:D341"/>
    <mergeCell ref="G341:J341"/>
    <mergeCell ref="C337:D337"/>
    <mergeCell ref="G340:J340"/>
    <mergeCell ref="G335:J335"/>
    <mergeCell ref="B323:K323"/>
    <mergeCell ref="B324:K324"/>
    <mergeCell ref="B325:O325"/>
  </mergeCells>
  <pageMargins left="0.25" right="0.25" top="0.75" bottom="0.75" header="0.51180555555555551" footer="0.51180555555555551"/>
  <pageSetup paperSize="9" scale="18" firstPageNumber="0" fitToHeight="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84F4F-0AF3-45D5-90E0-F857A75C541E}">
  <dimension ref="A1"/>
  <sheetViews>
    <sheetView workbookViewId="0"/>
  </sheetViews>
  <sheetFormatPr defaultRowHeight="15" x14ac:dyDescent="0.25"/>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CB774-1308-4608-BB0A-8EE8F75094BE}">
  <dimension ref="A1"/>
  <sheetViews>
    <sheetView workbookViewId="0"/>
  </sheetViews>
  <sheetFormatPr defaultRowHeight="15" x14ac:dyDescent="0.25"/>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Miškinienė</dc:creator>
  <cp:lastModifiedBy>Inga Miškinienė</cp:lastModifiedBy>
  <cp:lastPrinted>2023-02-06T07:02:23Z</cp:lastPrinted>
  <dcterms:created xsi:type="dcterms:W3CDTF">2025-09-25T11:13:45Z</dcterms:created>
  <dcterms:modified xsi:type="dcterms:W3CDTF">2025-09-25T11:13:45Z</dcterms:modified>
</cp:coreProperties>
</file>